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 codeName="EstaPasta_de_trabalho"/>
  <mc:AlternateContent xmlns:mc="http://schemas.openxmlformats.org/markup-compatibility/2006">
    <mc:Choice Requires="x15">
      <x15ac:absPath xmlns:x15ac="http://schemas.microsoft.com/office/spreadsheetml/2010/11/ac" url="D:\licitacoes\2024\Pregão Eletrônico\Pregão Eletronico 030-24 - Contratação de Serviços de Destinação Final RSS - SMS\"/>
    </mc:Choice>
  </mc:AlternateContent>
  <xr:revisionPtr revIDLastSave="0" documentId="13_ncr:1_{43197141-AD31-47A5-87FB-BCA477E0856F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Quadro de Preços" sheetId="1" r:id="rId1"/>
    <sheet name="Dados" sheetId="2" r:id="rId2"/>
  </sheets>
  <definedNames>
    <definedName name="_xlnm._FilterDatabase" localSheetId="0" hidden="1">'Quadro de Preços'!$A$11:$G$21</definedName>
    <definedName name="_xlnm.Print_Titles" localSheetId="0">'Quadro de Preços'!$1:$12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B49" i="1" l="1"/>
  <c r="B36" i="1"/>
  <c r="B24" i="1"/>
  <c r="C59" i="1"/>
  <c r="C46" i="1"/>
  <c r="C33" i="1"/>
  <c r="G14" i="1"/>
  <c r="G15" i="1"/>
  <c r="E6" i="1"/>
  <c r="G13" i="1"/>
  <c r="A4" i="1"/>
  <c r="A20" i="1"/>
  <c r="A21" i="1"/>
  <c r="A19" i="1"/>
  <c r="A18" i="1"/>
  <c r="A6" i="1"/>
  <c r="A5" i="1"/>
  <c r="A3" i="1"/>
  <c r="F17" i="1" l="1"/>
</calcChain>
</file>

<file path=xl/sharedStrings.xml><?xml version="1.0" encoding="utf-8"?>
<sst xmlns="http://schemas.openxmlformats.org/spreadsheetml/2006/main" count="122" uniqueCount="80">
  <si>
    <t>Firma:</t>
  </si>
  <si>
    <t>End:</t>
  </si>
  <si>
    <t>CNPJ:</t>
  </si>
  <si>
    <t>DESCRIÇÃO</t>
  </si>
  <si>
    <t>UND</t>
  </si>
  <si>
    <t>QUANT</t>
  </si>
  <si>
    <t xml:space="preserve">Valor Total </t>
  </si>
  <si>
    <t>IE:</t>
  </si>
  <si>
    <t>Licitação:</t>
  </si>
  <si>
    <t>Processo:</t>
  </si>
  <si>
    <t>Objeto:</t>
  </si>
  <si>
    <t>Abertura:</t>
  </si>
  <si>
    <t>Homologação:</t>
  </si>
  <si>
    <t>Tipo:</t>
  </si>
  <si>
    <t>Entrega:</t>
  </si>
  <si>
    <t>Local Entrega:</t>
  </si>
  <si>
    <t>Condições  de Pagamento:</t>
  </si>
  <si>
    <t>Validade da Proposta:</t>
  </si>
  <si>
    <t>Telefone:</t>
  </si>
  <si>
    <t>Setores:</t>
  </si>
  <si>
    <t>Dotação:</t>
  </si>
  <si>
    <t>Total Est.:</t>
  </si>
  <si>
    <t>Endereço:</t>
  </si>
  <si>
    <t>Valor Estimado</t>
  </si>
  <si>
    <t>Valor Proposto</t>
  </si>
  <si>
    <t>Valor Global:</t>
  </si>
  <si>
    <t>Proposta válida por 60 (sessenta) dias</t>
  </si>
  <si>
    <t>VALOR ESTIMADO:</t>
  </si>
  <si>
    <t>Publicação:</t>
  </si>
  <si>
    <t>Prazo:</t>
  </si>
  <si>
    <t>Representante:</t>
  </si>
  <si>
    <t>CPF:</t>
  </si>
  <si>
    <t>Enquadramento:</t>
  </si>
  <si>
    <t>Homologação: __/__/2024</t>
  </si>
  <si>
    <t>Previsão Publicação: __/__/2024</t>
  </si>
  <si>
    <t>ANEXO III - QUADRO DE PROPOSTAS</t>
  </si>
  <si>
    <t>LOTE</t>
  </si>
  <si>
    <t>Sec. Saúde</t>
  </si>
  <si>
    <t>A execução do objeto da presente licitação será realizada junto a Secretaria obedecendo, na íntegra, ao detalhamento do termo de referência (ANEXO I).</t>
  </si>
  <si>
    <t>A administração rejeitará, no todo ou em parte, a prestação de serviços executada em desacordo com os termos do Edital e seus anexos.</t>
  </si>
  <si>
    <t>Prazo do Contrato: 12 meses a contar de sua assinatura.</t>
  </si>
  <si>
    <t>SERVIÇO DE COLETA E DESTINAÇÃO FINAL DE RSS E MEDICAMENTOS VENCIDOS</t>
  </si>
  <si>
    <t>PROCESSO ADMINISTRATIVO N° 2357/2022 de 02/08/2022</t>
  </si>
  <si>
    <t>1801.10122200322064150000 ou 06433903900170400</t>
  </si>
  <si>
    <t>Serviço de Coleta de Resíduos hospitalar e de Medicamentos Vencidos- caminhoneta com capacidade de 1.000 kg, no total de 01 veículo</t>
  </si>
  <si>
    <t>Destinação Final de Resíduos Sólidos de Saúde</t>
  </si>
  <si>
    <t>KG</t>
  </si>
  <si>
    <t>Destinação Final de Medicamentos vencidos</t>
  </si>
  <si>
    <t>H</t>
  </si>
  <si>
    <t>MENOR PREÇO GLOBAL</t>
  </si>
  <si>
    <t>Valor total:</t>
  </si>
  <si>
    <t>A1</t>
  </si>
  <si>
    <t xml:space="preserve">DESPESAS COM COMBUSTÍVEL </t>
  </si>
  <si>
    <t>A2</t>
  </si>
  <si>
    <t>DESPESAS COM MANUTENÇÃO DOS VEÍCULOS (PNEUS, LUBRIFICANTES, PEÇAS REPOSIÇÃO, RECAPAGENS, ETC)</t>
  </si>
  <si>
    <t>A3</t>
  </si>
  <si>
    <t xml:space="preserve">DESPESAS COM FUNCIONÁRIOS (COM ENCARGOS)                                                               </t>
  </si>
  <si>
    <t>A4</t>
  </si>
  <si>
    <t>DESPESAS COM MATERIAIS E EQUIPAMENTOS NECESSÁRIOS</t>
  </si>
  <si>
    <t>A5</t>
  </si>
  <si>
    <t>DESPESAS OPERACIONAIS (CUSTOS ADMINISTRATIVOS)</t>
  </si>
  <si>
    <t>A6</t>
  </si>
  <si>
    <t xml:space="preserve">OUTRAS - ESPECIFICAR: </t>
  </si>
  <si>
    <t>C</t>
  </si>
  <si>
    <t>VALOR DOS IMPOSTOS E CONTRIBUIÇÕES</t>
  </si>
  <si>
    <t>D</t>
  </si>
  <si>
    <t xml:space="preserve">LUCRO </t>
  </si>
  <si>
    <t>E</t>
  </si>
  <si>
    <t>VALOR EM R$ ( D = A + B + C )</t>
  </si>
  <si>
    <t>DESPESAS COM MANUTENÇÃO DOS MAQUINÁRIOS PARA DESTINAÇÃO FINAL RSS</t>
  </si>
  <si>
    <t>DESPESAS LEGALIZAÇÃO AMBIENTAL</t>
  </si>
  <si>
    <t>A7</t>
  </si>
  <si>
    <t>DESPESAS COM MANUTENÇÃO DOS MAQUINÁRIOS PARA INCINERAÇÃO</t>
  </si>
  <si>
    <t>Item 01</t>
  </si>
  <si>
    <t>Item 03</t>
  </si>
  <si>
    <t>Item 02</t>
  </si>
  <si>
    <t>Planilha para Composição de Preços, para informar o custo unitário a fim de justificar os valores propostos.</t>
  </si>
  <si>
    <t>PREGÃO ELETRÔNICO Nº 030/2024</t>
  </si>
  <si>
    <t>O pagamento do objeto de que trata o PREGÃO ELETRÔNICO 030/2024, será efetuado pela Tesouraria da Secretaria Municipal de Saúde de Sumidouro.</t>
  </si>
  <si>
    <t>Abertura das Propostas: 30/08/2024, às 10:00hs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</si>
</sst>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7">
    <numFmt numFmtId="164" formatCode="_(&quot;R$ &quot;* #,##0.00_);_(&quot;R$ &quot;* \(#,##0.00\);_(&quot;R$ &quot;* &quot;-&quot;??_);_(@_)"/>
    <numFmt numFmtId="165" formatCode="_(* #,##0.00_);_(* \(#,##0.00\);_(* &quot;-&quot;??_);_(@_)"/>
    <numFmt numFmtId="166" formatCode="_(&quot;R$&quot;* #,##0.00_);_(&quot;R$&quot;* \(#,##0.00\);_(&quot;R$&quot;* &quot;-&quot;??_);_(@_)"/>
    <numFmt numFmtId="167" formatCode="#,#00"/>
    <numFmt numFmtId="168" formatCode="00"/>
    <numFmt numFmtId="169" formatCode="#,##0.00#"/>
    <numFmt numFmtId="170" formatCode="0.00#"/>
  </numFmts>
  <fonts count="18" x14ac:knownFonts="1">
    <font>
      <sz val="10"/>
      <name val="Arial"/>
    </font>
    <font>
      <sz val="10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b/>
      <sz val="14"/>
      <name val="Arial"/>
      <family val="2"/>
    </font>
    <font>
      <b/>
      <sz val="11"/>
      <name val="Arial"/>
      <family val="2"/>
    </font>
    <font>
      <b/>
      <sz val="6"/>
      <name val="Arial"/>
      <family val="2"/>
    </font>
    <font>
      <sz val="8"/>
      <name val="Arial"/>
      <family val="2"/>
    </font>
    <font>
      <b/>
      <sz val="8"/>
      <name val="Arial"/>
      <family val="2"/>
    </font>
    <font>
      <b/>
      <sz val="7"/>
      <name val="Arial"/>
      <family val="2"/>
    </font>
    <font>
      <sz val="7"/>
      <name val="Arial"/>
      <family val="2"/>
    </font>
    <font>
      <sz val="8"/>
      <color indexed="8"/>
      <name val="Arial"/>
      <family val="2"/>
    </font>
    <font>
      <sz val="7"/>
      <color indexed="9"/>
      <name val="Arial"/>
      <family val="2"/>
    </font>
    <font>
      <u/>
      <sz val="10"/>
      <color indexed="9"/>
      <name val="Arial"/>
      <family val="2"/>
    </font>
    <font>
      <sz val="10"/>
      <color indexed="9"/>
      <name val="Arial"/>
      <family val="2"/>
    </font>
    <font>
      <b/>
      <u/>
      <sz val="9"/>
      <name val="Arial"/>
      <family val="2"/>
    </font>
    <font>
      <b/>
      <sz val="9"/>
      <name val="Arial"/>
      <family val="2"/>
    </font>
    <font>
      <sz val="9"/>
      <name val="Arial"/>
      <family val="2"/>
    </font>
  </fonts>
  <fills count="10">
    <fill>
      <patternFill patternType="none"/>
    </fill>
    <fill>
      <patternFill patternType="gray125"/>
    </fill>
    <fill>
      <patternFill patternType="solid">
        <fgColor indexed="44"/>
        <bgColor indexed="64"/>
      </patternFill>
    </fill>
    <fill>
      <patternFill patternType="solid">
        <fgColor indexed="41"/>
        <bgColor indexed="64"/>
      </patternFill>
    </fill>
    <fill>
      <patternFill patternType="solid">
        <fgColor indexed="47"/>
        <bgColor indexed="64"/>
      </patternFill>
    </fill>
    <fill>
      <patternFill patternType="solid">
        <fgColor indexed="42"/>
        <bgColor indexed="64"/>
      </patternFill>
    </fill>
    <fill>
      <patternFill patternType="solid">
        <fgColor indexed="40"/>
        <bgColor indexed="64"/>
      </patternFill>
    </fill>
    <fill>
      <patternFill patternType="solid">
        <fgColor indexed="22"/>
        <bgColor indexed="64"/>
      </patternFill>
    </fill>
    <fill>
      <patternFill patternType="solid">
        <fgColor indexed="27"/>
        <bgColor indexed="42"/>
      </patternFill>
    </fill>
    <fill>
      <patternFill patternType="solid">
        <fgColor indexed="43"/>
        <bgColor indexed="64"/>
      </patternFill>
    </fill>
  </fills>
  <borders count="17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 style="hair">
        <color indexed="23"/>
      </bottom>
      <diagonal/>
    </border>
    <border>
      <left/>
      <right/>
      <top/>
      <bottom style="hair">
        <color indexed="23"/>
      </bottom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/>
      <right/>
      <top style="hair">
        <color indexed="23"/>
      </top>
      <bottom style="hair">
        <color indexed="23"/>
      </bottom>
      <diagonal/>
    </border>
    <border>
      <left style="hair">
        <color indexed="23"/>
      </left>
      <right/>
      <top style="hair">
        <color indexed="23"/>
      </top>
      <bottom/>
      <diagonal/>
    </border>
    <border>
      <left/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/>
      <top/>
      <bottom style="hair">
        <color indexed="23"/>
      </bottom>
      <diagonal/>
    </border>
    <border>
      <left/>
      <right style="hair">
        <color indexed="23"/>
      </right>
      <top/>
      <bottom style="hair">
        <color indexed="23"/>
      </bottom>
      <diagonal/>
    </border>
    <border>
      <left/>
      <right/>
      <top style="hair">
        <color indexed="23"/>
      </top>
      <bottom style="hair">
        <color indexed="55"/>
      </bottom>
      <diagonal/>
    </border>
    <border>
      <left style="hair">
        <color indexed="23"/>
      </left>
      <right style="hair">
        <color indexed="23"/>
      </right>
      <top style="hair">
        <color indexed="23"/>
      </top>
      <bottom/>
      <diagonal/>
    </border>
    <border>
      <left style="hair">
        <color indexed="23"/>
      </left>
      <right style="hair">
        <color indexed="23"/>
      </right>
      <top/>
      <bottom/>
      <diagonal/>
    </border>
    <border>
      <left style="hair">
        <color indexed="23"/>
      </left>
      <right style="hair">
        <color indexed="23"/>
      </right>
      <top/>
      <bottom style="hair">
        <color indexed="23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4">
    <xf numFmtId="0" fontId="0" fillId="0" borderId="0"/>
    <xf numFmtId="166" fontId="1" fillId="0" borderId="0" applyFont="0" applyFill="0" applyBorder="0" applyAlignment="0" applyProtection="0"/>
    <xf numFmtId="165" fontId="1" fillId="0" borderId="0" applyFont="0" applyFill="0" applyBorder="0" applyAlignment="0" applyProtection="0"/>
    <xf numFmtId="0" fontId="1" fillId="0" borderId="0"/>
  </cellStyleXfs>
  <cellXfs count="98">
    <xf numFmtId="0" fontId="0" fillId="0" borderId="0" xfId="0"/>
    <xf numFmtId="0" fontId="2" fillId="0" borderId="0" xfId="0" applyFont="1" applyAlignment="1" applyProtection="1">
      <alignment horizontal="center" vertical="center" wrapText="1"/>
      <protection hidden="1"/>
    </xf>
    <xf numFmtId="0" fontId="2" fillId="0" borderId="0" xfId="0" applyFont="1" applyAlignment="1" applyProtection="1">
      <alignment vertical="center" wrapText="1"/>
      <protection hidden="1"/>
    </xf>
    <xf numFmtId="0" fontId="3" fillId="0" borderId="0" xfId="0" applyFont="1" applyAlignment="1" applyProtection="1">
      <alignment horizontal="left" vertical="center"/>
      <protection hidden="1"/>
    </xf>
    <xf numFmtId="0" fontId="0" fillId="0" borderId="0" xfId="0" applyAlignment="1">
      <alignment horizontal="center"/>
    </xf>
    <xf numFmtId="0" fontId="2" fillId="0" borderId="0" xfId="0" applyFont="1"/>
    <xf numFmtId="0" fontId="5" fillId="0" borderId="0" xfId="0" applyFont="1" applyAlignment="1" applyProtection="1">
      <alignment vertical="center"/>
      <protection hidden="1"/>
    </xf>
    <xf numFmtId="4" fontId="7" fillId="0" borderId="0" xfId="0" applyNumberFormat="1" applyFont="1" applyAlignment="1" applyProtection="1">
      <alignment vertical="center" wrapText="1"/>
      <protection hidden="1"/>
    </xf>
    <xf numFmtId="0" fontId="7" fillId="0" borderId="0" xfId="0" applyFont="1" applyAlignment="1" applyProtection="1">
      <alignment vertical="center" wrapText="1"/>
      <protection hidden="1"/>
    </xf>
    <xf numFmtId="49" fontId="0" fillId="0" borderId="0" xfId="0" applyNumberFormat="1"/>
    <xf numFmtId="170" fontId="5" fillId="0" borderId="0" xfId="0" applyNumberFormat="1" applyFont="1" applyAlignment="1" applyProtection="1">
      <alignment vertical="center"/>
      <protection hidden="1"/>
    </xf>
    <xf numFmtId="170" fontId="2" fillId="0" borderId="0" xfId="2" applyNumberFormat="1" applyFont="1" applyBorder="1" applyAlignment="1" applyProtection="1">
      <alignment horizontal="center" vertical="center" wrapText="1"/>
      <protection hidden="1"/>
    </xf>
    <xf numFmtId="169" fontId="2" fillId="0" borderId="0" xfId="0" applyNumberFormat="1" applyFont="1" applyAlignment="1" applyProtection="1">
      <alignment horizontal="center" vertical="center" wrapText="1"/>
      <protection hidden="1"/>
    </xf>
    <xf numFmtId="169" fontId="5" fillId="0" borderId="0" xfId="0" applyNumberFormat="1" applyFont="1" applyAlignment="1" applyProtection="1">
      <alignment vertical="center"/>
      <protection hidden="1"/>
    </xf>
    <xf numFmtId="0" fontId="6" fillId="0" borderId="0" xfId="0" applyFont="1" applyAlignment="1" applyProtection="1">
      <alignment horizontal="right"/>
      <protection hidden="1"/>
    </xf>
    <xf numFmtId="0" fontId="0" fillId="2" borderId="1" xfId="0" applyFill="1" applyBorder="1"/>
    <xf numFmtId="0" fontId="0" fillId="3" borderId="1" xfId="0" applyFill="1" applyBorder="1" applyAlignment="1">
      <alignment vertical="center" wrapText="1"/>
    </xf>
    <xf numFmtId="0" fontId="0" fillId="3" borderId="1" xfId="0" applyFill="1" applyBorder="1"/>
    <xf numFmtId="49" fontId="0" fillId="3" borderId="1" xfId="0" applyNumberFormat="1" applyFill="1" applyBorder="1"/>
    <xf numFmtId="0" fontId="0" fillId="4" borderId="1" xfId="0" applyFill="1" applyBorder="1" applyAlignment="1">
      <alignment vertical="center" wrapText="1"/>
    </xf>
    <xf numFmtId="0" fontId="0" fillId="0" borderId="0" xfId="0" applyAlignment="1">
      <alignment wrapText="1"/>
    </xf>
    <xf numFmtId="0" fontId="0" fillId="5" borderId="1" xfId="0" applyFill="1" applyBorder="1" applyAlignment="1">
      <alignment vertical="center"/>
    </xf>
    <xf numFmtId="0" fontId="0" fillId="0" borderId="0" xfId="0" applyAlignment="1">
      <alignment vertical="center"/>
    </xf>
    <xf numFmtId="0" fontId="1" fillId="0" borderId="0" xfId="0" applyFont="1" applyAlignment="1">
      <alignment horizontal="left" vertical="center" wrapText="1"/>
    </xf>
    <xf numFmtId="0" fontId="0" fillId="6" borderId="1" xfId="0" applyFill="1" applyBorder="1" applyAlignment="1">
      <alignment vertical="center"/>
    </xf>
    <xf numFmtId="0" fontId="8" fillId="0" borderId="0" xfId="0" applyFont="1" applyAlignment="1" applyProtection="1">
      <alignment horizontal="right"/>
      <protection hidden="1"/>
    </xf>
    <xf numFmtId="0" fontId="10" fillId="0" borderId="0" xfId="0" applyFont="1" applyAlignment="1" applyProtection="1">
      <alignment vertical="center" wrapText="1"/>
      <protection hidden="1"/>
    </xf>
    <xf numFmtId="0" fontId="4" fillId="0" borderId="0" xfId="0" applyFont="1" applyAlignment="1" applyProtection="1">
      <alignment horizontal="center" vertical="center"/>
      <protection hidden="1"/>
    </xf>
    <xf numFmtId="169" fontId="4" fillId="0" borderId="0" xfId="0" applyNumberFormat="1" applyFont="1" applyAlignment="1" applyProtection="1">
      <alignment horizontal="center" vertical="center"/>
      <protection hidden="1"/>
    </xf>
    <xf numFmtId="170" fontId="4" fillId="0" borderId="0" xfId="0" applyNumberFormat="1" applyFont="1" applyAlignment="1" applyProtection="1">
      <alignment horizontal="center" vertical="center"/>
      <protection hidden="1"/>
    </xf>
    <xf numFmtId="0" fontId="7" fillId="0" borderId="2" xfId="0" applyFont="1" applyBorder="1" applyAlignment="1">
      <alignment vertical="center" wrapText="1"/>
    </xf>
    <xf numFmtId="0" fontId="8" fillId="7" borderId="2" xfId="0" applyFont="1" applyFill="1" applyBorder="1" applyAlignment="1" applyProtection="1">
      <alignment horizontal="center" vertical="center" wrapText="1"/>
      <protection hidden="1"/>
    </xf>
    <xf numFmtId="0" fontId="11" fillId="0" borderId="2" xfId="0" applyFont="1" applyBorder="1" applyAlignment="1">
      <alignment horizontal="center" vertical="center" wrapText="1"/>
    </xf>
    <xf numFmtId="169" fontId="8" fillId="0" borderId="2" xfId="2" applyNumberFormat="1" applyFont="1" applyFill="1" applyBorder="1" applyAlignment="1" applyProtection="1">
      <alignment horizontal="center" vertical="center" wrapText="1"/>
      <protection hidden="1"/>
    </xf>
    <xf numFmtId="168" fontId="10" fillId="0" borderId="0" xfId="0" applyNumberFormat="1" applyFont="1" applyAlignment="1" applyProtection="1">
      <alignment vertical="center" wrapText="1"/>
      <protection hidden="1"/>
    </xf>
    <xf numFmtId="0" fontId="10" fillId="0" borderId="0" xfId="0" applyFont="1" applyAlignment="1" applyProtection="1">
      <alignment horizontal="left" vertical="center"/>
      <protection hidden="1"/>
    </xf>
    <xf numFmtId="49" fontId="2" fillId="0" borderId="0" xfId="2" applyNumberFormat="1" applyFont="1" applyBorder="1" applyAlignment="1" applyProtection="1">
      <alignment horizontal="center" vertical="center" wrapText="1"/>
      <protection hidden="1"/>
    </xf>
    <xf numFmtId="49" fontId="2" fillId="0" borderId="0" xfId="0" applyNumberFormat="1" applyFont="1" applyAlignment="1" applyProtection="1">
      <alignment vertical="center" wrapText="1"/>
      <protection hidden="1"/>
    </xf>
    <xf numFmtId="49" fontId="7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vertical="center" wrapText="1"/>
      <protection hidden="1"/>
    </xf>
    <xf numFmtId="49" fontId="13" fillId="0" borderId="0" xfId="0" applyNumberFormat="1" applyFont="1" applyAlignment="1" applyProtection="1">
      <alignment vertical="center" wrapText="1"/>
      <protection hidden="1"/>
    </xf>
    <xf numFmtId="49" fontId="12" fillId="0" borderId="0" xfId="0" applyNumberFormat="1" applyFont="1" applyAlignment="1" applyProtection="1">
      <alignment horizontal="left" vertical="center" wrapText="1"/>
      <protection hidden="1"/>
    </xf>
    <xf numFmtId="49" fontId="14" fillId="0" borderId="0" xfId="0" applyNumberFormat="1" applyFont="1" applyAlignment="1" applyProtection="1">
      <alignment vertical="center" wrapText="1"/>
      <protection hidden="1"/>
    </xf>
    <xf numFmtId="169" fontId="8" fillId="7" borderId="2" xfId="0" applyNumberFormat="1" applyFont="1" applyFill="1" applyBorder="1" applyAlignment="1" applyProtection="1">
      <alignment horizontal="center" vertical="center" wrapText="1"/>
      <protection hidden="1"/>
    </xf>
    <xf numFmtId="169" fontId="10" fillId="0" borderId="0" xfId="0" applyNumberFormat="1" applyFont="1" applyAlignment="1" applyProtection="1">
      <alignment vertical="center" wrapText="1"/>
      <protection hidden="1"/>
    </xf>
    <xf numFmtId="166" fontId="0" fillId="0" borderId="0" xfId="1" applyFont="1" applyFill="1" applyBorder="1" applyAlignment="1" applyProtection="1">
      <alignment horizontal="left"/>
    </xf>
    <xf numFmtId="167" fontId="7" fillId="0" borderId="2" xfId="0" applyNumberFormat="1" applyFont="1" applyBorder="1" applyAlignment="1" applyProtection="1">
      <alignment horizontal="center" vertical="center" wrapText="1"/>
      <protection hidden="1"/>
    </xf>
    <xf numFmtId="169" fontId="4" fillId="0" borderId="3" xfId="0" applyNumberFormat="1" applyFont="1" applyBorder="1" applyAlignment="1" applyProtection="1">
      <alignment horizontal="center" vertical="center"/>
      <protection hidden="1"/>
    </xf>
    <xf numFmtId="169" fontId="7" fillId="0" borderId="2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vertical="center"/>
      <protection hidden="1"/>
    </xf>
    <xf numFmtId="0" fontId="15" fillId="0" borderId="0" xfId="0" applyFont="1" applyAlignment="1">
      <alignment horizontal="justify"/>
    </xf>
    <xf numFmtId="0" fontId="16" fillId="0" borderId="0" xfId="0" applyFont="1" applyAlignment="1">
      <alignment horizontal="justify"/>
    </xf>
    <xf numFmtId="0" fontId="0" fillId="0" borderId="0" xfId="0" applyAlignment="1">
      <alignment horizontal="left" vertical="center" wrapText="1"/>
    </xf>
    <xf numFmtId="0" fontId="0" fillId="8" borderId="4" xfId="0" applyFill="1" applyBorder="1"/>
    <xf numFmtId="0" fontId="2" fillId="0" borderId="0" xfId="0" applyFont="1" applyAlignment="1">
      <alignment horizontal="left" vertical="center" wrapText="1"/>
    </xf>
    <xf numFmtId="0" fontId="1" fillId="0" borderId="0" xfId="0" applyFont="1"/>
    <xf numFmtId="0" fontId="15" fillId="0" borderId="0" xfId="0" applyFont="1" applyAlignment="1">
      <alignment horizontal="justify" vertical="center"/>
    </xf>
    <xf numFmtId="0" fontId="1" fillId="0" borderId="0" xfId="0" applyFont="1" applyAlignment="1">
      <alignment wrapText="1"/>
    </xf>
    <xf numFmtId="0" fontId="1" fillId="0" borderId="0" xfId="0" applyFont="1" applyAlignment="1">
      <alignment vertical="center" wrapText="1"/>
    </xf>
    <xf numFmtId="0" fontId="8" fillId="0" borderId="3" xfId="0" applyFont="1" applyBorder="1" applyAlignment="1" applyProtection="1">
      <alignment horizontal="left"/>
      <protection locked="0"/>
    </xf>
    <xf numFmtId="169" fontId="8" fillId="0" borderId="2" xfId="0" applyNumberFormat="1" applyFont="1" applyBorder="1" applyAlignment="1" applyProtection="1">
      <alignment horizontal="center" vertical="center"/>
      <protection locked="0"/>
    </xf>
    <xf numFmtId="166" fontId="0" fillId="0" borderId="0" xfId="1" applyFont="1"/>
    <xf numFmtId="168" fontId="16" fillId="0" borderId="1" xfId="3" applyNumberFormat="1" applyFont="1" applyBorder="1" applyAlignment="1">
      <alignment horizontal="center" vertical="center" wrapText="1"/>
    </xf>
    <xf numFmtId="0" fontId="16" fillId="0" borderId="1" xfId="3" applyFont="1" applyBorder="1" applyAlignment="1">
      <alignment horizontal="left" vertical="center" wrapText="1"/>
    </xf>
    <xf numFmtId="169" fontId="1" fillId="0" borderId="0" xfId="0" applyNumberFormat="1" applyFont="1" applyAlignment="1" applyProtection="1">
      <alignment horizontal="center" vertical="center" wrapText="1"/>
      <protection hidden="1"/>
    </xf>
    <xf numFmtId="170" fontId="1" fillId="0" borderId="0" xfId="2" applyNumberFormat="1" applyFont="1" applyBorder="1" applyAlignment="1" applyProtection="1">
      <alignment horizontal="center" vertical="center" wrapText="1"/>
      <protection hidden="1"/>
    </xf>
    <xf numFmtId="0" fontId="1" fillId="0" borderId="0" xfId="0" applyFont="1" applyAlignment="1" applyProtection="1">
      <alignment vertical="center" wrapText="1"/>
      <protection hidden="1"/>
    </xf>
    <xf numFmtId="168" fontId="17" fillId="0" borderId="1" xfId="3" applyNumberFormat="1" applyFont="1" applyBorder="1" applyAlignment="1">
      <alignment horizontal="center" vertical="center" wrapText="1"/>
    </xf>
    <xf numFmtId="0" fontId="17" fillId="0" borderId="1" xfId="3" applyFont="1" applyBorder="1" applyAlignment="1">
      <alignment horizontal="left" vertical="center" wrapText="1"/>
    </xf>
    <xf numFmtId="0" fontId="1" fillId="0" borderId="0" xfId="0" applyFont="1" applyAlignment="1" applyProtection="1">
      <alignment horizontal="center" vertical="center" wrapText="1"/>
      <protection hidden="1"/>
    </xf>
    <xf numFmtId="49" fontId="1" fillId="0" borderId="0" xfId="0" applyNumberFormat="1" applyFont="1" applyAlignment="1" applyProtection="1">
      <alignment vertical="center" wrapText="1"/>
      <protection hidden="1"/>
    </xf>
    <xf numFmtId="168" fontId="17" fillId="0" borderId="0" xfId="3" applyNumberFormat="1" applyFont="1" applyAlignment="1">
      <alignment horizontal="center" vertical="center" wrapText="1"/>
    </xf>
    <xf numFmtId="0" fontId="17" fillId="0" borderId="0" xfId="3" applyFont="1" applyAlignment="1">
      <alignment horizontal="left" vertical="center" wrapText="1"/>
    </xf>
    <xf numFmtId="166" fontId="17" fillId="0" borderId="0" xfId="1" applyFont="1" applyAlignment="1">
      <alignment horizontal="center" vertical="center" wrapText="1"/>
    </xf>
    <xf numFmtId="0" fontId="17" fillId="0" borderId="0" xfId="3" applyFont="1" applyAlignment="1">
      <alignment vertical="center" wrapText="1"/>
    </xf>
    <xf numFmtId="168" fontId="8" fillId="0" borderId="0" xfId="3" applyNumberFormat="1" applyFont="1" applyAlignment="1">
      <alignment horizontal="center" vertical="center" wrapText="1"/>
    </xf>
    <xf numFmtId="0" fontId="16" fillId="0" borderId="16" xfId="3" applyFont="1" applyBorder="1" applyAlignment="1">
      <alignment vertical="center" wrapText="1"/>
    </xf>
    <xf numFmtId="0" fontId="9" fillId="0" borderId="0" xfId="0" applyFont="1" applyAlignment="1" applyProtection="1">
      <alignment horizontal="left" vertical="center" wrapText="1"/>
      <protection hidden="1"/>
    </xf>
    <xf numFmtId="0" fontId="8" fillId="0" borderId="3" xfId="0" applyFont="1" applyBorder="1" applyAlignment="1" applyProtection="1">
      <alignment horizontal="left"/>
      <protection locked="0"/>
    </xf>
    <xf numFmtId="0" fontId="8" fillId="0" borderId="5" xfId="0" applyFont="1" applyBorder="1" applyAlignment="1" applyProtection="1">
      <alignment horizontal="left"/>
      <protection locked="0"/>
    </xf>
    <xf numFmtId="169" fontId="9" fillId="3" borderId="6" xfId="0" applyNumberFormat="1" applyFont="1" applyFill="1" applyBorder="1" applyAlignment="1" applyProtection="1">
      <alignment horizontal="left" vertical="center" wrapText="1"/>
      <protection hidden="1"/>
    </xf>
    <xf numFmtId="169" fontId="9" fillId="3" borderId="7" xfId="0" applyNumberFormat="1" applyFont="1" applyFill="1" applyBorder="1" applyAlignment="1" applyProtection="1">
      <alignment horizontal="left" vertical="center" wrapText="1"/>
      <protection hidden="1"/>
    </xf>
    <xf numFmtId="164" fontId="3" fillId="3" borderId="8" xfId="2" applyNumberFormat="1" applyFont="1" applyFill="1" applyBorder="1" applyAlignment="1" applyProtection="1">
      <alignment horizontal="left" vertical="center" wrapText="1"/>
      <protection hidden="1"/>
    </xf>
    <xf numFmtId="164" fontId="3" fillId="3" borderId="9" xfId="2" applyNumberFormat="1" applyFont="1" applyFill="1" applyBorder="1" applyAlignment="1" applyProtection="1">
      <alignment horizontal="left" vertical="center" wrapText="1"/>
      <protection hidden="1"/>
    </xf>
    <xf numFmtId="0" fontId="8" fillId="0" borderId="10" xfId="0" applyFont="1" applyBorder="1" applyAlignment="1" applyProtection="1">
      <alignment horizontal="left"/>
      <protection locked="0"/>
    </xf>
    <xf numFmtId="168" fontId="7" fillId="0" borderId="11" xfId="0" applyNumberFormat="1" applyFont="1" applyBorder="1" applyAlignment="1" applyProtection="1">
      <alignment horizontal="center" vertical="center" wrapText="1"/>
      <protection hidden="1"/>
    </xf>
    <xf numFmtId="168" fontId="7" fillId="0" borderId="12" xfId="0" applyNumberFormat="1" applyFont="1" applyBorder="1" applyAlignment="1" applyProtection="1">
      <alignment horizontal="center" vertical="center" wrapText="1"/>
      <protection hidden="1"/>
    </xf>
    <xf numFmtId="168" fontId="7" fillId="0" borderId="13" xfId="0" applyNumberFormat="1" applyFont="1" applyBorder="1" applyAlignment="1" applyProtection="1">
      <alignment horizontal="center" vertical="center" wrapText="1"/>
      <protection hidden="1"/>
    </xf>
    <xf numFmtId="0" fontId="8" fillId="0" borderId="0" xfId="0" applyFont="1" applyAlignment="1" applyProtection="1">
      <alignment horizontal="left" vertical="center"/>
      <protection hidden="1"/>
    </xf>
    <xf numFmtId="166" fontId="8" fillId="0" borderId="0" xfId="1" applyFont="1" applyBorder="1" applyAlignment="1" applyProtection="1">
      <alignment horizontal="center" vertical="center"/>
      <protection hidden="1"/>
    </xf>
    <xf numFmtId="0" fontId="8" fillId="0" borderId="0" xfId="0" applyFont="1" applyAlignment="1" applyProtection="1">
      <alignment vertical="center"/>
      <protection hidden="1"/>
    </xf>
    <xf numFmtId="0" fontId="8" fillId="0" borderId="0" xfId="0" applyFont="1" applyAlignment="1" applyProtection="1">
      <alignment vertical="center" wrapText="1"/>
      <protection hidden="1"/>
    </xf>
    <xf numFmtId="166" fontId="16" fillId="0" borderId="14" xfId="1" applyFont="1" applyBorder="1" applyAlignment="1">
      <alignment horizontal="center" vertical="center" wrapText="1"/>
    </xf>
    <xf numFmtId="166" fontId="16" fillId="0" borderId="15" xfId="1" applyFont="1" applyBorder="1" applyAlignment="1">
      <alignment horizontal="center" vertical="center" wrapText="1"/>
    </xf>
    <xf numFmtId="169" fontId="8" fillId="0" borderId="1" xfId="0" applyNumberFormat="1" applyFont="1" applyBorder="1" applyAlignment="1" applyProtection="1">
      <alignment horizontal="center" vertical="center"/>
      <protection locked="0"/>
    </xf>
    <xf numFmtId="166" fontId="16" fillId="9" borderId="14" xfId="1" applyFont="1" applyFill="1" applyBorder="1" applyAlignment="1">
      <alignment horizontal="center" vertical="center" wrapText="1"/>
    </xf>
    <xf numFmtId="166" fontId="16" fillId="9" borderId="15" xfId="1" applyFont="1" applyFill="1" applyBorder="1" applyAlignment="1">
      <alignment horizontal="center" vertical="center" wrapText="1"/>
    </xf>
    <xf numFmtId="0" fontId="3" fillId="0" borderId="16" xfId="0" applyFont="1" applyBorder="1" applyAlignment="1" applyProtection="1">
      <alignment horizontal="center" vertical="center" wrapText="1"/>
      <protection hidden="1"/>
    </xf>
  </cellXfs>
  <cellStyles count="4">
    <cellStyle name="Moeda" xfId="1" builtinId="4"/>
    <cellStyle name="Normal" xfId="0" builtinId="0"/>
    <cellStyle name="Normal 2" xfId="3" xr:uid="{7C5C3D94-B6C1-42CC-8E3B-944C7B9272B3}"/>
    <cellStyle name="Vírgula" xfId="2" builtinId="3"/>
  </cellStyles>
  <dxfs count="15"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 val="0"/>
        <condense val="0"/>
        <extend val="0"/>
      </font>
      <fill>
        <patternFill>
          <bgColor indexed="47"/>
        </patternFill>
      </fill>
    </dxf>
    <dxf>
      <font>
        <b/>
        <i/>
        <strike val="0"/>
        <condense val="0"/>
        <extend val="0"/>
        <u val="double"/>
      </font>
      <fill>
        <patternFill>
          <bgColor indexed="51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 val="0"/>
        <condense val="0"/>
        <extend val="0"/>
      </font>
      <fill>
        <patternFill>
          <bgColor indexed="43"/>
        </patternFill>
      </fill>
    </dxf>
    <dxf>
      <font>
        <b/>
        <i val="0"/>
        <condense val="0"/>
        <extend val="0"/>
        <color indexed="9"/>
      </font>
      <fill>
        <patternFill>
          <bgColor indexed="10"/>
        </patternFill>
      </fill>
    </dxf>
    <dxf>
      <font>
        <b/>
        <i/>
        <strike val="0"/>
        <condense val="0"/>
        <extend val="0"/>
        <u val="none"/>
      </font>
      <fill>
        <patternFill>
          <bgColor indexed="47"/>
        </patternFill>
      </fill>
      <border>
        <left style="thin">
          <color indexed="64"/>
        </left>
        <right style="thin">
          <color indexed="64"/>
        </right>
        <top style="thin">
          <color indexed="64"/>
        </top>
        <bottom style="thin">
          <color indexed="64"/>
        </bottom>
      </border>
    </dxf>
    <dxf>
      <font>
        <b/>
        <i/>
        <strike val="0"/>
        <condense val="0"/>
        <extend val="0"/>
        <u val="double"/>
      </font>
      <fill>
        <patternFill>
          <bgColor indexed="52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ill>
        <patternFill>
          <bgColor indexed="43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condense val="0"/>
        <extend val="0"/>
        <color auto="1"/>
      </font>
      <fill>
        <patternFill>
          <bgColor indexed="26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  <dxf>
      <fill>
        <patternFill>
          <bgColor indexed="52"/>
        </patternFill>
      </fill>
    </dxf>
    <dxf>
      <font>
        <b val="0"/>
        <i val="0"/>
        <strike val="0"/>
        <condense val="0"/>
        <extend val="0"/>
        <u val="none"/>
      </font>
      <fill>
        <patternFill>
          <bgColor indexed="43"/>
        </patternFill>
      </fill>
    </dxf>
  </dxfs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466725</xdr:colOff>
      <xdr:row>0</xdr:row>
      <xdr:rowOff>0</xdr:rowOff>
    </xdr:from>
    <xdr:to>
      <xdr:col>3</xdr:col>
      <xdr:colOff>516038</xdr:colOff>
      <xdr:row>0</xdr:row>
      <xdr:rowOff>695325</xdr:rowOff>
    </xdr:to>
    <xdr:sp macro="" textlink="">
      <xdr:nvSpPr>
        <xdr:cNvPr id="1025" name="Text Box 1">
          <a:extLst>
            <a:ext uri="{FF2B5EF4-FFF2-40B4-BE49-F238E27FC236}">
              <a16:creationId xmlns:a16="http://schemas.microsoft.com/office/drawing/2014/main" id="{68155DDB-549D-9D62-4A28-108AB08CD27C}"/>
            </a:ext>
          </a:extLst>
        </xdr:cNvPr>
        <xdr:cNvSpPr txBox="1">
          <a:spLocks noChangeArrowheads="1"/>
        </xdr:cNvSpPr>
      </xdr:nvSpPr>
      <xdr:spPr bwMode="auto">
        <a:xfrm>
          <a:off x="771525" y="0"/>
          <a:ext cx="4343400" cy="695325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  <xdr:txBody>
        <a:bodyPr vertOverflow="clip" wrap="square" lIns="27432" tIns="22860" rIns="0" bIns="0" anchor="t" upright="1"/>
        <a:lstStyle/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Estado do Rio de Janeiro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PREFEITURA MUNICIPAL DE SUMIDOURO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CNPJ: 32.165.706/0001-08</a:t>
          </a:r>
        </a:p>
        <a:p>
          <a:pPr algn="l" rtl="1">
            <a:defRPr sz="1000"/>
          </a:pPr>
          <a:r>
            <a:rPr lang="pt-BR" sz="1000" b="1" i="0" strike="noStrike">
              <a:solidFill>
                <a:srgbClr val="000000"/>
              </a:solidFill>
              <a:latin typeface="Arial"/>
              <a:cs typeface="Arial"/>
            </a:rPr>
            <a:t>Rua Alfredo Chaves, 39 - Centro – Sumidouro/RJ – CEP 28637-000</a:t>
          </a: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  <a:p>
          <a:pPr algn="l" rtl="1">
            <a:defRPr sz="1000"/>
          </a:pPr>
          <a:endParaRPr lang="pt-BR" sz="1200" b="1" i="0" strike="noStrike">
            <a:solidFill>
              <a:srgbClr val="000000"/>
            </a:solidFill>
            <a:latin typeface="Arial"/>
            <a:cs typeface="Arial"/>
          </a:endParaRPr>
        </a:p>
      </xdr:txBody>
    </xdr:sp>
    <xdr:clientData/>
  </xdr:twoCellAnchor>
  <xdr:twoCellAnchor editAs="oneCell">
    <xdr:from>
      <xdr:col>0</xdr:col>
      <xdr:colOff>0</xdr:colOff>
      <xdr:row>0</xdr:row>
      <xdr:rowOff>0</xdr:rowOff>
    </xdr:from>
    <xdr:to>
      <xdr:col>1</xdr:col>
      <xdr:colOff>340830</xdr:colOff>
      <xdr:row>0</xdr:row>
      <xdr:rowOff>676275</xdr:rowOff>
    </xdr:to>
    <xdr:pic>
      <xdr:nvPicPr>
        <xdr:cNvPr id="1123" name="Picture 2" descr="brasãoGIF_300dpi">
          <a:extLst>
            <a:ext uri="{FF2B5EF4-FFF2-40B4-BE49-F238E27FC236}">
              <a16:creationId xmlns:a16="http://schemas.microsoft.com/office/drawing/2014/main" id="{9466CE21-98F7-C906-376C-2F563AEC60AA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0" y="0"/>
          <a:ext cx="695325" cy="676275"/>
        </a:xfrm>
        <a:prstGeom prst="rect">
          <a:avLst/>
        </a:prstGeom>
        <a:noFill/>
        <a:ln>
          <a:noFill/>
        </a:ln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  <a:ext uri="{91240B29-F687-4F45-9708-019B960494DF}">
            <a14:hiddenLine xmlns:a14="http://schemas.microsoft.com/office/drawing/2010/main" w="9525">
              <a:solidFill>
                <a:srgbClr val="000000"/>
              </a:solidFill>
              <a:miter lim="800000"/>
              <a:headEnd/>
              <a:tailEnd/>
            </a14:hiddenLine>
          </a:ext>
        </a:extLst>
      </xdr:spPr>
    </xdr:pic>
    <xdr:clientData/>
  </xdr:twoCellAnchor>
  <xdr:twoCellAnchor>
    <xdr:from>
      <xdr:col>4</xdr:col>
      <xdr:colOff>152400</xdr:colOff>
      <xdr:row>0</xdr:row>
      <xdr:rowOff>285750</xdr:rowOff>
    </xdr:from>
    <xdr:to>
      <xdr:col>6</xdr:col>
      <xdr:colOff>590550</xdr:colOff>
      <xdr:row>3</xdr:row>
      <xdr:rowOff>76200</xdr:rowOff>
    </xdr:to>
    <xdr:grpSp>
      <xdr:nvGrpSpPr>
        <xdr:cNvPr id="1124" name="Group 60">
          <a:extLst>
            <a:ext uri="{FF2B5EF4-FFF2-40B4-BE49-F238E27FC236}">
              <a16:creationId xmlns:a16="http://schemas.microsoft.com/office/drawing/2014/main" id="{B3250165-B7DA-A416-B297-214AB9B32317}"/>
            </a:ext>
          </a:extLst>
        </xdr:cNvPr>
        <xdr:cNvGrpSpPr>
          <a:grpSpLocks/>
        </xdr:cNvGrpSpPr>
      </xdr:nvGrpSpPr>
      <xdr:grpSpPr bwMode="auto">
        <a:xfrm>
          <a:off x="5329030" y="285750"/>
          <a:ext cx="1796498" cy="867189"/>
          <a:chOff x="520" y="6"/>
          <a:chExt cx="188" cy="90"/>
        </a:xfrm>
      </xdr:grpSpPr>
      <xdr:sp macro="" textlink="">
        <xdr:nvSpPr>
          <xdr:cNvPr id="1085" name="Caixa de texto 2">
            <a:extLst>
              <a:ext uri="{FF2B5EF4-FFF2-40B4-BE49-F238E27FC236}">
                <a16:creationId xmlns:a16="http://schemas.microsoft.com/office/drawing/2014/main" id="{379FDE05-02FF-14A8-6A1F-A26DA30A5DEA}"/>
              </a:ext>
            </a:extLst>
          </xdr:cNvPr>
          <xdr:cNvSpPr txBox="1">
            <a:spLocks noChangeArrowheads="1"/>
          </xdr:cNvSpPr>
        </xdr:nvSpPr>
        <xdr:spPr bwMode="auto">
          <a:xfrm>
            <a:off x="520" y="6"/>
            <a:ext cx="188" cy="90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COMISSÃO PERMANENTE DE LICITAÇÕES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PROCESSO ________________________ </a:t>
            </a:r>
          </a:p>
          <a:p>
            <a:pPr algn="l" rtl="0">
              <a:defRPr sz="1000"/>
            </a:pPr>
            <a:endParaRPr lang="pt-BR" sz="600" b="0" i="0" u="none" strike="noStrike" baseline="0">
              <a:solidFill>
                <a:srgbClr val="333399"/>
              </a:solidFill>
              <a:latin typeface="Calibri"/>
              <a:cs typeface="Calibri"/>
            </a:endParaRPr>
          </a:p>
          <a:p>
            <a:pPr algn="l" rtl="0">
              <a:defRPr sz="1000"/>
            </a:pPr>
            <a:r>
              <a:rPr lang="pt-BR" sz="600" b="0" i="0" u="none" strike="noStrike" baseline="0">
                <a:solidFill>
                  <a:srgbClr val="333399"/>
                </a:solidFill>
                <a:latin typeface="Calibri"/>
                <a:cs typeface="Calibri"/>
              </a:rPr>
              <a:t>RÚBRICA  ______________ FLS _______</a:t>
            </a: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  <a:p>
            <a:pPr algn="l" rtl="0">
              <a:defRPr sz="1000"/>
            </a:pPr>
            <a:endParaRPr lang="pt-BR" sz="65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  <xdr:sp macro="" textlink="">
        <xdr:nvSpPr>
          <xdr:cNvPr id="1086" name="Caixa de texto 3">
            <a:extLst>
              <a:ext uri="{FF2B5EF4-FFF2-40B4-BE49-F238E27FC236}">
                <a16:creationId xmlns:a16="http://schemas.microsoft.com/office/drawing/2014/main" id="{C5423774-8999-86F3-FB25-3E1A6B78B5D0}"/>
              </a:ext>
            </a:extLst>
          </xdr:cNvPr>
          <xdr:cNvSpPr txBox="1">
            <a:spLocks noChangeArrowheads="1"/>
          </xdr:cNvSpPr>
        </xdr:nvSpPr>
        <xdr:spPr bwMode="auto">
          <a:xfrm>
            <a:off x="575" y="19"/>
            <a:ext cx="100" cy="32"/>
          </a:xfrm>
          <a:prstGeom prst="rect">
            <a:avLst/>
          </a:prstGeom>
          <a:noFill/>
          <a:ln>
            <a:noFill/>
          </a:ln>
        </xdr:spPr>
        <xdr:txBody>
          <a:bodyPr vertOverflow="clip" wrap="square" lIns="91440" tIns="45720" rIns="91440" bIns="45720" anchor="t" upright="1"/>
          <a:lstStyle/>
          <a:p>
            <a:pPr algn="l" rtl="0">
              <a:lnSpc>
                <a:spcPts val="1200"/>
              </a:lnSpc>
              <a:defRPr sz="1000"/>
            </a:pPr>
            <a:r>
              <a:rPr lang="pt-BR" sz="1200" b="0" i="0" u="none" strike="noStrike" baseline="0">
                <a:solidFill>
                  <a:srgbClr val="000000"/>
                </a:solidFill>
                <a:latin typeface="Times New Roman"/>
                <a:cs typeface="Times New Roman"/>
              </a:rPr>
              <a:t>2357/22</a:t>
            </a:r>
          </a:p>
          <a:p>
            <a:pPr algn="l" rtl="0">
              <a:lnSpc>
                <a:spcPts val="1100"/>
              </a:lnSpc>
              <a:defRPr sz="1000"/>
            </a:pPr>
            <a:endParaRPr lang="pt-BR" sz="1200" b="0" i="0" u="none" strike="noStrike" baseline="0">
              <a:solidFill>
                <a:srgbClr val="000000"/>
              </a:solidFill>
              <a:latin typeface="Times New Roman"/>
              <a:cs typeface="Times New Roman"/>
            </a:endParaRPr>
          </a:p>
        </xdr:txBody>
      </xdr:sp>
    </xdr:grpSp>
    <xdr:clientData/>
  </xdr:twoCellAnchor>
</xdr:wsDr>
</file>

<file path=xl/theme/theme1.xml><?xml version="1.0" encoding="utf-8"?>
<a:theme xmlns:a="http://schemas.openxmlformats.org/drawingml/2006/main" name="Tema do Office">
  <a:themeElements>
    <a:clrScheme name="Escritório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Escritório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Escritório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spDef>
    <a:lnDef>
      <a:spPr bwMode="auto">
        <a:xfrm>
          <a:off x="0" y="0"/>
          <a:ext cx="1" cy="1"/>
        </a:xfrm>
        <a:custGeom>
          <a:avLst/>
          <a:gdLst/>
          <a:ahLst/>
          <a:cxnLst/>
          <a:rect l="0" t="0" r="0" b="0"/>
          <a:pathLst/>
        </a:custGeom>
        <a:solidFill>
          <a:srgbClr val="FFFFFF"/>
        </a:solidFill>
        <a:ln w="9525" cap="flat" cmpd="sng" algn="ctr">
          <a:solidFill>
            <a:srgbClr val="000000"/>
          </a:solidFill>
          <a:prstDash val="solid"/>
          <a:round/>
          <a:headEnd type="none" w="med" len="med"/>
          <a:tailEnd type="none" w="med" len="med"/>
        </a:ln>
        <a:effectLst/>
      </a:spPr>
      <a:bodyPr vertOverflow="clip" wrap="square" lIns="18288" tIns="0" rIns="0" bIns="0" upright="1"/>
      <a:lstStyle/>
    </a:lnDef>
  </a:objectDefaults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 codeName="Plan1">
    <pageSetUpPr fitToPage="1"/>
  </sheetPr>
  <dimension ref="A1:K60"/>
  <sheetViews>
    <sheetView tabSelected="1" zoomScale="115" zoomScaleNormal="115" zoomScaleSheetLayoutView="100" workbookViewId="0">
      <selection activeCell="F13" sqref="F13"/>
    </sheetView>
  </sheetViews>
  <sheetFormatPr defaultRowHeight="12.75" x14ac:dyDescent="0.2"/>
  <cols>
    <col min="1" max="1" width="5.28515625" style="1" customWidth="1"/>
    <col min="2" max="2" width="56" style="2" customWidth="1"/>
    <col min="3" max="3" width="8.28515625" style="1" customWidth="1"/>
    <col min="4" max="4" width="8" style="1" customWidth="1"/>
    <col min="5" max="6" width="10.140625" style="12" customWidth="1"/>
    <col min="7" max="7" width="10.140625" style="11" customWidth="1"/>
    <col min="8" max="8" width="11.85546875" style="37" customWidth="1"/>
    <col min="9" max="9" width="11.5703125" style="2" customWidth="1"/>
    <col min="10" max="15" width="9.140625" style="2"/>
    <col min="16" max="16" width="10" style="2" bestFit="1" customWidth="1"/>
    <col min="17" max="16384" width="9.140625" style="2"/>
  </cols>
  <sheetData>
    <row r="1" spans="1:11" ht="58.5" customHeight="1" x14ac:dyDescent="0.2">
      <c r="H1" s="36"/>
    </row>
    <row r="2" spans="1:11" x14ac:dyDescent="0.2">
      <c r="A2" s="90" t="s">
        <v>35</v>
      </c>
      <c r="B2" s="90"/>
      <c r="C2" s="90"/>
      <c r="D2" s="90"/>
      <c r="E2" s="90"/>
      <c r="F2" s="90"/>
      <c r="G2" s="90"/>
    </row>
    <row r="3" spans="1:11" x14ac:dyDescent="0.2">
      <c r="A3" s="90" t="str">
        <f>UPPER(Dados!B1&amp;"  -  "&amp;Dados!B4)</f>
        <v>PREGÃO ELETRÔNICO Nº 030/2024  -  ABERTURA DAS PROPOSTAS: 30/08/2024, ÀS 10:00HS</v>
      </c>
      <c r="B3" s="90"/>
      <c r="C3" s="90"/>
      <c r="D3" s="90"/>
      <c r="E3" s="90"/>
      <c r="F3" s="90"/>
      <c r="G3" s="90"/>
    </row>
    <row r="4" spans="1:11" x14ac:dyDescent="0.2">
      <c r="A4" s="91" t="str">
        <f>Dados!B3</f>
        <v>SERVIÇO DE COLETA E DESTINAÇÃO FINAL DE RSS E MEDICAMENTOS VENCIDOS</v>
      </c>
      <c r="B4" s="91"/>
      <c r="C4" s="91"/>
      <c r="D4" s="91"/>
      <c r="E4" s="91"/>
      <c r="F4" s="91"/>
      <c r="G4" s="91"/>
    </row>
    <row r="5" spans="1:11" x14ac:dyDescent="0.2">
      <c r="A5" s="90" t="str">
        <f>Dados!B2</f>
        <v>PROCESSO ADMINISTRATIVO N° 2357/2022 de 02/08/2022</v>
      </c>
      <c r="B5" s="90"/>
      <c r="C5" s="90"/>
      <c r="D5" s="90"/>
      <c r="E5" s="90"/>
      <c r="F5" s="90"/>
      <c r="G5" s="90"/>
    </row>
    <row r="6" spans="1:11" x14ac:dyDescent="0.2">
      <c r="A6" s="49" t="str">
        <f>Dados!B7</f>
        <v>MENOR PREÇO GLOBAL</v>
      </c>
      <c r="B6" s="49"/>
      <c r="C6" s="88" t="s">
        <v>27</v>
      </c>
      <c r="D6" s="88"/>
      <c r="E6" s="89">
        <f>Dados!B8</f>
        <v>240960</v>
      </c>
      <c r="F6" s="89"/>
      <c r="G6" s="49"/>
    </row>
    <row r="7" spans="1:11" ht="2.25" customHeight="1" x14ac:dyDescent="0.2">
      <c r="A7" s="6"/>
      <c r="B7" s="6"/>
      <c r="C7" s="6"/>
      <c r="D7" s="6"/>
      <c r="E7" s="13"/>
      <c r="F7" s="13"/>
      <c r="G7" s="10"/>
    </row>
    <row r="8" spans="1:11" s="8" customFormat="1" ht="12" customHeight="1" x14ac:dyDescent="0.2">
      <c r="A8" s="14" t="s">
        <v>0</v>
      </c>
      <c r="B8" s="78"/>
      <c r="C8" s="78"/>
      <c r="D8" s="78"/>
      <c r="E8" s="78"/>
      <c r="F8" s="78"/>
      <c r="G8" s="78"/>
      <c r="H8" s="38"/>
    </row>
    <row r="9" spans="1:11" s="8" customFormat="1" ht="12" customHeight="1" x14ac:dyDescent="0.2">
      <c r="A9" s="14" t="s">
        <v>1</v>
      </c>
      <c r="B9" s="79"/>
      <c r="C9" s="79"/>
      <c r="D9" s="79"/>
      <c r="E9" s="79"/>
      <c r="F9" s="79"/>
      <c r="G9" s="79"/>
      <c r="H9" s="38"/>
    </row>
    <row r="10" spans="1:11" s="8" customFormat="1" ht="12" customHeight="1" x14ac:dyDescent="0.2">
      <c r="A10" s="14" t="s">
        <v>2</v>
      </c>
      <c r="B10" s="59"/>
      <c r="C10" s="25" t="s">
        <v>7</v>
      </c>
      <c r="D10" s="84"/>
      <c r="E10" s="84"/>
      <c r="F10" s="84"/>
      <c r="G10" s="84"/>
      <c r="H10" s="38"/>
    </row>
    <row r="11" spans="1:11" ht="4.5" customHeight="1" x14ac:dyDescent="0.2">
      <c r="A11" s="3"/>
      <c r="B11" s="27"/>
      <c r="C11" s="27"/>
      <c r="D11" s="27"/>
      <c r="E11" s="47"/>
      <c r="F11" s="28"/>
      <c r="G11" s="29"/>
    </row>
    <row r="12" spans="1:11" s="8" customFormat="1" ht="22.5" x14ac:dyDescent="0.2">
      <c r="A12" s="31" t="s">
        <v>36</v>
      </c>
      <c r="B12" s="31" t="s">
        <v>3</v>
      </c>
      <c r="C12" s="31" t="s">
        <v>4</v>
      </c>
      <c r="D12" s="31" t="s">
        <v>5</v>
      </c>
      <c r="E12" s="43" t="s">
        <v>23</v>
      </c>
      <c r="F12" s="43" t="s">
        <v>24</v>
      </c>
      <c r="G12" s="31" t="s">
        <v>6</v>
      </c>
      <c r="H12" s="38"/>
    </row>
    <row r="13" spans="1:11" s="8" customFormat="1" ht="33" customHeight="1" x14ac:dyDescent="0.2">
      <c r="A13" s="85">
        <v>1</v>
      </c>
      <c r="B13" s="30" t="s">
        <v>44</v>
      </c>
      <c r="C13" s="32" t="s">
        <v>48</v>
      </c>
      <c r="D13" s="46">
        <v>2000</v>
      </c>
      <c r="E13" s="48">
        <v>47.49</v>
      </c>
      <c r="F13" s="60"/>
      <c r="G13" s="33" t="str">
        <f>IF(F13="","",IF(ISTEXT(F13),"NC",F13*D13))</f>
        <v/>
      </c>
      <c r="H13" s="38"/>
      <c r="K13" s="7"/>
    </row>
    <row r="14" spans="1:11" s="8" customFormat="1" ht="33" customHeight="1" x14ac:dyDescent="0.2">
      <c r="A14" s="86"/>
      <c r="B14" s="30" t="s">
        <v>45</v>
      </c>
      <c r="C14" s="32" t="s">
        <v>46</v>
      </c>
      <c r="D14" s="46">
        <v>12000</v>
      </c>
      <c r="E14" s="48">
        <v>8.14</v>
      </c>
      <c r="F14" s="60"/>
      <c r="G14" s="33" t="str">
        <f t="shared" ref="G14:G15" si="0">IF(F14="","",IF(ISTEXT(F14),"NC",F14*D14))</f>
        <v/>
      </c>
      <c r="H14" s="38"/>
      <c r="K14" s="7"/>
    </row>
    <row r="15" spans="1:11" s="8" customFormat="1" ht="33" customHeight="1" x14ac:dyDescent="0.2">
      <c r="A15" s="87"/>
      <c r="B15" s="30" t="s">
        <v>47</v>
      </c>
      <c r="C15" s="32" t="s">
        <v>46</v>
      </c>
      <c r="D15" s="46">
        <v>7000</v>
      </c>
      <c r="E15" s="48">
        <v>6.9</v>
      </c>
      <c r="F15" s="60"/>
      <c r="G15" s="33" t="str">
        <f t="shared" si="0"/>
        <v/>
      </c>
      <c r="H15" s="38"/>
      <c r="K15" s="7"/>
    </row>
    <row r="16" spans="1:11" s="26" customFormat="1" ht="9" x14ac:dyDescent="0.2">
      <c r="A16" s="34"/>
      <c r="E16" s="44"/>
      <c r="F16" s="80" t="s">
        <v>25</v>
      </c>
      <c r="G16" s="81"/>
      <c r="H16" s="39"/>
    </row>
    <row r="17" spans="1:8" ht="14.25" customHeight="1" x14ac:dyDescent="0.2">
      <c r="F17" s="82" t="str">
        <f>IF(SUM(G13:G13)=0,"",SUM(G13:G15))</f>
        <v/>
      </c>
      <c r="G17" s="83"/>
      <c r="H17" s="40"/>
    </row>
    <row r="18" spans="1:8" s="35" customFormat="1" ht="9" x14ac:dyDescent="0.2">
      <c r="A18" s="77" t="str">
        <f>" - "&amp;Dados!B23</f>
        <v xml:space="preserve"> - A execução do objeto da presente licitação será realizada junto a Secretaria obedecendo, na íntegra, ao detalhamento do termo de referência (ANEXO I).</v>
      </c>
      <c r="B18" s="77"/>
      <c r="C18" s="77"/>
      <c r="D18" s="77"/>
      <c r="E18" s="77"/>
      <c r="F18" s="77"/>
      <c r="G18" s="77"/>
      <c r="H18" s="41"/>
    </row>
    <row r="19" spans="1:8" s="35" customFormat="1" ht="9" x14ac:dyDescent="0.2">
      <c r="A19" s="77" t="str">
        <f>" - "&amp;Dados!B24</f>
        <v xml:space="preserve"> - A administração rejeitará, no todo ou em parte, a prestação de serviços executada em desacordo com os termos do Edital e seus anexos.</v>
      </c>
      <c r="B19" s="77"/>
      <c r="C19" s="77"/>
      <c r="D19" s="77"/>
      <c r="E19" s="77"/>
      <c r="F19" s="77"/>
      <c r="G19" s="77"/>
      <c r="H19" s="41"/>
    </row>
    <row r="20" spans="1:8" s="35" customFormat="1" ht="9" x14ac:dyDescent="0.2">
      <c r="A20" s="77" t="str">
        <f>" - "&amp;Dados!B25</f>
        <v xml:space="preserve"> - O pagamento do objeto de que trata o PREGÃO ELETRÔNICO 030/2024, será efetuado pela Tesouraria da Secretaria Municipal de Saúde de Sumidouro.</v>
      </c>
      <c r="B20" s="77"/>
      <c r="C20" s="77"/>
      <c r="D20" s="77"/>
      <c r="E20" s="77"/>
      <c r="F20" s="77"/>
      <c r="G20" s="77"/>
      <c r="H20" s="41"/>
    </row>
    <row r="21" spans="1:8" s="26" customFormat="1" ht="9" x14ac:dyDescent="0.2">
      <c r="A21" s="77" t="str">
        <f>" - "&amp;Dados!B26</f>
        <v xml:space="preserve"> - Proposta válida por 60 (sessenta) dias</v>
      </c>
      <c r="B21" s="77"/>
      <c r="C21" s="77"/>
      <c r="D21" s="77"/>
      <c r="E21" s="77"/>
      <c r="F21" s="77"/>
      <c r="G21" s="77"/>
      <c r="H21" s="39"/>
    </row>
    <row r="22" spans="1:8" x14ac:dyDescent="0.2">
      <c r="H22" s="42"/>
    </row>
    <row r="23" spans="1:8" ht="33" customHeight="1" x14ac:dyDescent="0.2">
      <c r="A23" s="97" t="s">
        <v>76</v>
      </c>
      <c r="B23" s="97"/>
      <c r="C23" s="97"/>
      <c r="D23" s="97"/>
      <c r="H23" s="42"/>
    </row>
    <row r="24" spans="1:8" s="66" customFormat="1" ht="36" x14ac:dyDescent="0.2">
      <c r="A24" s="62" t="s">
        <v>73</v>
      </c>
      <c r="B24" s="63" t="str">
        <f>B13</f>
        <v>Serviço de Coleta de Resíduos hospitalar e de Medicamentos Vencidos- caminhoneta com capacidade de 1.000 kg, no total de 01 veículo</v>
      </c>
      <c r="C24" s="92" t="s">
        <v>50</v>
      </c>
      <c r="D24" s="93"/>
      <c r="E24" s="64"/>
      <c r="F24" s="64"/>
      <c r="G24" s="65"/>
      <c r="H24" s="42"/>
    </row>
    <row r="25" spans="1:8" s="66" customFormat="1" x14ac:dyDescent="0.2">
      <c r="A25" s="67" t="s">
        <v>51</v>
      </c>
      <c r="B25" s="68" t="s">
        <v>52</v>
      </c>
      <c r="C25" s="94"/>
      <c r="D25" s="94"/>
      <c r="E25" s="64"/>
      <c r="F25" s="64"/>
      <c r="G25" s="65"/>
      <c r="H25" s="42"/>
    </row>
    <row r="26" spans="1:8" s="66" customFormat="1" ht="24" x14ac:dyDescent="0.2">
      <c r="A26" s="67" t="s">
        <v>53</v>
      </c>
      <c r="B26" s="68" t="s">
        <v>54</v>
      </c>
      <c r="C26" s="94"/>
      <c r="D26" s="94"/>
      <c r="E26" s="64"/>
      <c r="F26" s="64"/>
      <c r="G26" s="65"/>
      <c r="H26" s="42"/>
    </row>
    <row r="27" spans="1:8" s="66" customFormat="1" x14ac:dyDescent="0.2">
      <c r="A27" s="67" t="s">
        <v>55</v>
      </c>
      <c r="B27" s="68" t="s">
        <v>56</v>
      </c>
      <c r="C27" s="94"/>
      <c r="D27" s="94"/>
      <c r="E27" s="64"/>
      <c r="F27" s="64"/>
      <c r="G27" s="65"/>
      <c r="H27" s="42"/>
    </row>
    <row r="28" spans="1:8" s="66" customFormat="1" x14ac:dyDescent="0.2">
      <c r="A28" s="67" t="s">
        <v>57</v>
      </c>
      <c r="B28" s="68" t="s">
        <v>58</v>
      </c>
      <c r="C28" s="94"/>
      <c r="D28" s="94"/>
      <c r="E28" s="64"/>
      <c r="F28" s="64"/>
      <c r="G28" s="65"/>
      <c r="H28" s="42"/>
    </row>
    <row r="29" spans="1:8" s="66" customFormat="1" ht="12.75" customHeight="1" x14ac:dyDescent="0.2">
      <c r="A29" s="67" t="s">
        <v>59</v>
      </c>
      <c r="B29" s="68" t="s">
        <v>60</v>
      </c>
      <c r="C29" s="94"/>
      <c r="D29" s="94"/>
      <c r="E29" s="64"/>
      <c r="F29" s="64"/>
      <c r="G29" s="69"/>
      <c r="H29" s="70"/>
    </row>
    <row r="30" spans="1:8" s="66" customFormat="1" x14ac:dyDescent="0.2">
      <c r="A30" s="67" t="s">
        <v>61</v>
      </c>
      <c r="B30" s="68" t="s">
        <v>62</v>
      </c>
      <c r="C30" s="94"/>
      <c r="D30" s="94"/>
      <c r="E30" s="64"/>
      <c r="F30" s="64"/>
      <c r="G30" s="69"/>
      <c r="H30" s="70"/>
    </row>
    <row r="31" spans="1:8" s="66" customFormat="1" x14ac:dyDescent="0.2">
      <c r="A31" s="62" t="s">
        <v>63</v>
      </c>
      <c r="B31" s="63" t="s">
        <v>64</v>
      </c>
      <c r="C31" s="94"/>
      <c r="D31" s="94"/>
      <c r="E31" s="64"/>
      <c r="F31" s="64"/>
      <c r="G31" s="69"/>
      <c r="H31" s="70"/>
    </row>
    <row r="32" spans="1:8" s="66" customFormat="1" x14ac:dyDescent="0.2">
      <c r="A32" s="62" t="s">
        <v>65</v>
      </c>
      <c r="B32" s="63" t="s">
        <v>66</v>
      </c>
      <c r="C32" s="94"/>
      <c r="D32" s="94"/>
      <c r="E32" s="64"/>
      <c r="F32" s="64"/>
      <c r="G32" s="69"/>
      <c r="H32" s="70"/>
    </row>
    <row r="33" spans="1:8" s="66" customFormat="1" x14ac:dyDescent="0.2">
      <c r="A33" s="62" t="s">
        <v>67</v>
      </c>
      <c r="B33" s="63" t="s">
        <v>68</v>
      </c>
      <c r="C33" s="95">
        <f>SUM(C25:D32)</f>
        <v>0</v>
      </c>
      <c r="D33" s="96"/>
      <c r="E33" s="64"/>
      <c r="F33" s="64"/>
      <c r="G33" s="69"/>
      <c r="H33" s="70"/>
    </row>
    <row r="34" spans="1:8" s="66" customFormat="1" x14ac:dyDescent="0.2">
      <c r="A34" s="71"/>
      <c r="B34" s="72"/>
      <c r="C34" s="73"/>
      <c r="D34" s="74"/>
      <c r="E34" s="64"/>
      <c r="F34" s="64"/>
      <c r="G34" s="65"/>
      <c r="H34" s="70"/>
    </row>
    <row r="35" spans="1:8" s="66" customFormat="1" x14ac:dyDescent="0.2">
      <c r="A35" s="75"/>
      <c r="B35" s="76"/>
      <c r="C35" s="76"/>
      <c r="D35" s="76"/>
      <c r="E35" s="64"/>
      <c r="F35" s="64"/>
      <c r="G35" s="65"/>
      <c r="H35" s="70"/>
    </row>
    <row r="36" spans="1:8" s="66" customFormat="1" ht="30" customHeight="1" x14ac:dyDescent="0.2">
      <c r="A36" s="62" t="s">
        <v>75</v>
      </c>
      <c r="B36" s="63" t="str">
        <f>B14</f>
        <v>Destinação Final de Resíduos Sólidos de Saúde</v>
      </c>
      <c r="C36" s="92" t="s">
        <v>50</v>
      </c>
      <c r="D36" s="93"/>
      <c r="E36" s="64"/>
      <c r="F36" s="64"/>
      <c r="G36" s="65"/>
      <c r="H36" s="70"/>
    </row>
    <row r="37" spans="1:8" s="66" customFormat="1" x14ac:dyDescent="0.2">
      <c r="A37" s="67" t="s">
        <v>51</v>
      </c>
      <c r="B37" s="68" t="s">
        <v>52</v>
      </c>
      <c r="C37" s="94"/>
      <c r="D37" s="94"/>
      <c r="E37" s="64"/>
      <c r="F37" s="64"/>
      <c r="G37" s="65"/>
      <c r="H37" s="70"/>
    </row>
    <row r="38" spans="1:8" s="66" customFormat="1" ht="24" x14ac:dyDescent="0.2">
      <c r="A38" s="67" t="s">
        <v>53</v>
      </c>
      <c r="B38" s="68" t="s">
        <v>69</v>
      </c>
      <c r="C38" s="94"/>
      <c r="D38" s="94"/>
      <c r="E38" s="64"/>
      <c r="F38" s="64"/>
      <c r="G38" s="65"/>
      <c r="H38" s="70"/>
    </row>
    <row r="39" spans="1:8" s="66" customFormat="1" x14ac:dyDescent="0.2">
      <c r="A39" s="67" t="s">
        <v>55</v>
      </c>
      <c r="B39" s="68" t="s">
        <v>56</v>
      </c>
      <c r="C39" s="94"/>
      <c r="D39" s="94"/>
      <c r="E39" s="64"/>
      <c r="F39" s="64"/>
      <c r="G39" s="65"/>
      <c r="H39" s="70"/>
    </row>
    <row r="40" spans="1:8" s="66" customFormat="1" x14ac:dyDescent="0.2">
      <c r="A40" s="67" t="s">
        <v>57</v>
      </c>
      <c r="B40" s="68" t="s">
        <v>58</v>
      </c>
      <c r="C40" s="94"/>
      <c r="D40" s="94"/>
      <c r="E40" s="64"/>
      <c r="F40" s="64"/>
      <c r="G40" s="65"/>
      <c r="H40" s="70"/>
    </row>
    <row r="41" spans="1:8" s="66" customFormat="1" x14ac:dyDescent="0.2">
      <c r="A41" s="67" t="s">
        <v>59</v>
      </c>
      <c r="B41" s="68" t="s">
        <v>60</v>
      </c>
      <c r="C41" s="94"/>
      <c r="D41" s="94"/>
      <c r="E41" s="64"/>
      <c r="F41" s="64"/>
      <c r="G41" s="65"/>
      <c r="H41" s="70"/>
    </row>
    <row r="42" spans="1:8" s="66" customFormat="1" x14ac:dyDescent="0.2">
      <c r="A42" s="67" t="s">
        <v>61</v>
      </c>
      <c r="B42" s="68" t="s">
        <v>70</v>
      </c>
      <c r="C42" s="94"/>
      <c r="D42" s="94"/>
      <c r="E42" s="64"/>
      <c r="F42" s="64"/>
      <c r="G42" s="65"/>
      <c r="H42" s="70"/>
    </row>
    <row r="43" spans="1:8" s="66" customFormat="1" x14ac:dyDescent="0.2">
      <c r="A43" s="67" t="s">
        <v>71</v>
      </c>
      <c r="B43" s="68" t="s">
        <v>62</v>
      </c>
      <c r="C43" s="94"/>
      <c r="D43" s="94"/>
      <c r="E43" s="64"/>
      <c r="F43" s="64"/>
      <c r="G43" s="65"/>
      <c r="H43" s="70"/>
    </row>
    <row r="44" spans="1:8" s="66" customFormat="1" x14ac:dyDescent="0.2">
      <c r="A44" s="62" t="s">
        <v>63</v>
      </c>
      <c r="B44" s="63" t="s">
        <v>64</v>
      </c>
      <c r="C44" s="94"/>
      <c r="D44" s="94"/>
      <c r="E44" s="64"/>
      <c r="F44" s="64"/>
      <c r="G44" s="65"/>
      <c r="H44" s="70"/>
    </row>
    <row r="45" spans="1:8" s="66" customFormat="1" x14ac:dyDescent="0.2">
      <c r="A45" s="62" t="s">
        <v>65</v>
      </c>
      <c r="B45" s="63" t="s">
        <v>66</v>
      </c>
      <c r="C45" s="94"/>
      <c r="D45" s="94"/>
      <c r="E45" s="64"/>
      <c r="F45" s="64"/>
      <c r="G45" s="65"/>
      <c r="H45" s="70"/>
    </row>
    <row r="46" spans="1:8" s="66" customFormat="1" x14ac:dyDescent="0.2">
      <c r="A46" s="62" t="s">
        <v>67</v>
      </c>
      <c r="B46" s="63" t="s">
        <v>68</v>
      </c>
      <c r="C46" s="95">
        <f>SUM(C37:D45)</f>
        <v>0</v>
      </c>
      <c r="D46" s="96"/>
      <c r="E46" s="64"/>
      <c r="F46" s="64"/>
      <c r="G46" s="65"/>
      <c r="H46" s="70"/>
    </row>
    <row r="47" spans="1:8" s="66" customFormat="1" x14ac:dyDescent="0.2">
      <c r="A47" s="71"/>
      <c r="B47" s="72"/>
      <c r="C47" s="73"/>
      <c r="D47" s="74"/>
      <c r="E47" s="64"/>
      <c r="F47" s="64"/>
      <c r="G47" s="65"/>
      <c r="H47" s="70"/>
    </row>
    <row r="48" spans="1:8" s="66" customFormat="1" x14ac:dyDescent="0.2">
      <c r="A48" s="75"/>
      <c r="B48" s="76"/>
      <c r="C48" s="76"/>
      <c r="D48" s="76"/>
      <c r="E48" s="64"/>
      <c r="F48" s="64"/>
      <c r="G48" s="65"/>
      <c r="H48" s="70"/>
    </row>
    <row r="49" spans="1:8" s="66" customFormat="1" ht="24" x14ac:dyDescent="0.2">
      <c r="A49" s="62" t="s">
        <v>74</v>
      </c>
      <c r="B49" s="63" t="str">
        <f>B15</f>
        <v>Destinação Final de Medicamentos vencidos</v>
      </c>
      <c r="C49" s="92" t="s">
        <v>50</v>
      </c>
      <c r="D49" s="93"/>
      <c r="E49" s="64"/>
      <c r="F49" s="64"/>
      <c r="G49" s="65"/>
      <c r="H49" s="70"/>
    </row>
    <row r="50" spans="1:8" s="66" customFormat="1" x14ac:dyDescent="0.2">
      <c r="A50" s="67" t="s">
        <v>51</v>
      </c>
      <c r="B50" s="68" t="s">
        <v>52</v>
      </c>
      <c r="C50" s="94"/>
      <c r="D50" s="94"/>
      <c r="E50" s="64"/>
      <c r="F50" s="64"/>
      <c r="G50" s="65"/>
      <c r="H50" s="70"/>
    </row>
    <row r="51" spans="1:8" s="66" customFormat="1" ht="24" x14ac:dyDescent="0.2">
      <c r="A51" s="67" t="s">
        <v>53</v>
      </c>
      <c r="B51" s="68" t="s">
        <v>72</v>
      </c>
      <c r="C51" s="94"/>
      <c r="D51" s="94"/>
      <c r="E51" s="64"/>
      <c r="F51" s="64"/>
      <c r="G51" s="65"/>
      <c r="H51" s="70"/>
    </row>
    <row r="52" spans="1:8" s="66" customFormat="1" x14ac:dyDescent="0.2">
      <c r="A52" s="67" t="s">
        <v>55</v>
      </c>
      <c r="B52" s="68" t="s">
        <v>56</v>
      </c>
      <c r="C52" s="94"/>
      <c r="D52" s="94"/>
      <c r="E52" s="64"/>
      <c r="F52" s="64"/>
      <c r="G52" s="65"/>
      <c r="H52" s="70"/>
    </row>
    <row r="53" spans="1:8" s="66" customFormat="1" x14ac:dyDescent="0.2">
      <c r="A53" s="67" t="s">
        <v>57</v>
      </c>
      <c r="B53" s="68" t="s">
        <v>58</v>
      </c>
      <c r="C53" s="94"/>
      <c r="D53" s="94"/>
      <c r="E53" s="64"/>
      <c r="F53" s="64"/>
      <c r="G53" s="65"/>
      <c r="H53" s="70"/>
    </row>
    <row r="54" spans="1:8" s="66" customFormat="1" x14ac:dyDescent="0.2">
      <c r="A54" s="67" t="s">
        <v>59</v>
      </c>
      <c r="B54" s="68" t="s">
        <v>60</v>
      </c>
      <c r="C54" s="94"/>
      <c r="D54" s="94"/>
      <c r="E54" s="64"/>
      <c r="F54" s="64"/>
      <c r="G54" s="65"/>
      <c r="H54" s="70"/>
    </row>
    <row r="55" spans="1:8" s="66" customFormat="1" x14ac:dyDescent="0.2">
      <c r="A55" s="67" t="s">
        <v>61</v>
      </c>
      <c r="B55" s="68" t="s">
        <v>70</v>
      </c>
      <c r="C55" s="94"/>
      <c r="D55" s="94"/>
      <c r="E55" s="64"/>
      <c r="F55" s="64"/>
      <c r="G55" s="65"/>
      <c r="H55" s="70"/>
    </row>
    <row r="56" spans="1:8" s="66" customFormat="1" x14ac:dyDescent="0.2">
      <c r="A56" s="67" t="s">
        <v>71</v>
      </c>
      <c r="B56" s="68" t="s">
        <v>62</v>
      </c>
      <c r="C56" s="94"/>
      <c r="D56" s="94"/>
      <c r="E56" s="64"/>
      <c r="F56" s="64"/>
      <c r="G56" s="65"/>
      <c r="H56" s="70"/>
    </row>
    <row r="57" spans="1:8" s="66" customFormat="1" x14ac:dyDescent="0.2">
      <c r="A57" s="62" t="s">
        <v>63</v>
      </c>
      <c r="B57" s="63" t="s">
        <v>64</v>
      </c>
      <c r="C57" s="94"/>
      <c r="D57" s="94"/>
      <c r="E57" s="64"/>
      <c r="F57" s="64"/>
      <c r="G57" s="65"/>
      <c r="H57" s="70"/>
    </row>
    <row r="58" spans="1:8" s="66" customFormat="1" x14ac:dyDescent="0.2">
      <c r="A58" s="62" t="s">
        <v>65</v>
      </c>
      <c r="B58" s="63" t="s">
        <v>66</v>
      </c>
      <c r="C58" s="94"/>
      <c r="D58" s="94"/>
      <c r="E58" s="64"/>
      <c r="F58" s="64"/>
      <c r="G58" s="65"/>
      <c r="H58" s="70"/>
    </row>
    <row r="59" spans="1:8" s="66" customFormat="1" x14ac:dyDescent="0.2">
      <c r="A59" s="62" t="s">
        <v>67</v>
      </c>
      <c r="B59" s="63" t="s">
        <v>68</v>
      </c>
      <c r="C59" s="95">
        <f>SUM(C50:D58)</f>
        <v>0</v>
      </c>
      <c r="D59" s="96"/>
      <c r="E59" s="64"/>
      <c r="F59" s="64"/>
      <c r="G59" s="65"/>
      <c r="H59" s="70"/>
    </row>
    <row r="60" spans="1:8" s="66" customFormat="1" x14ac:dyDescent="0.2">
      <c r="A60" s="71"/>
      <c r="B60" s="72"/>
      <c r="C60" s="73"/>
      <c r="D60" s="74"/>
      <c r="E60" s="64"/>
      <c r="F60" s="64"/>
      <c r="G60" s="65"/>
      <c r="H60" s="70"/>
    </row>
  </sheetData>
  <sheetProtection algorithmName="SHA-512" hashValue="jx15nzKxLXEw8DD0v9MlLAxWwio/TmHXbrAi9DT6aCk+suPePCnYtRTGmqNaCkaM/caV6WGSZ04R5hWsLBh2Tw==" saltValue="Tlwlc3X+KFU+Yxe8FRCJ+Q==" spinCount="100000" sheet="1" objects="1" scenarios="1"/>
  <autoFilter ref="A11:G21" xr:uid="{00000000-0009-0000-0000-000000000000}"/>
  <mergeCells count="49">
    <mergeCell ref="C58:D58"/>
    <mergeCell ref="C59:D59"/>
    <mergeCell ref="A23:D23"/>
    <mergeCell ref="C53:D53"/>
    <mergeCell ref="C54:D54"/>
    <mergeCell ref="C55:D55"/>
    <mergeCell ref="C56:D56"/>
    <mergeCell ref="C57:D57"/>
    <mergeCell ref="C46:D46"/>
    <mergeCell ref="C49:D49"/>
    <mergeCell ref="C50:D50"/>
    <mergeCell ref="C51:D51"/>
    <mergeCell ref="C52:D52"/>
    <mergeCell ref="C41:D41"/>
    <mergeCell ref="C42:D42"/>
    <mergeCell ref="C43:D43"/>
    <mergeCell ref="C44:D44"/>
    <mergeCell ref="C45:D45"/>
    <mergeCell ref="C36:D36"/>
    <mergeCell ref="C37:D37"/>
    <mergeCell ref="C38:D38"/>
    <mergeCell ref="C39:D39"/>
    <mergeCell ref="C40:D40"/>
    <mergeCell ref="C29:D29"/>
    <mergeCell ref="C30:D30"/>
    <mergeCell ref="C31:D31"/>
    <mergeCell ref="C32:D32"/>
    <mergeCell ref="C33:D33"/>
    <mergeCell ref="C24:D24"/>
    <mergeCell ref="C25:D25"/>
    <mergeCell ref="C26:D26"/>
    <mergeCell ref="C27:D27"/>
    <mergeCell ref="C28:D28"/>
    <mergeCell ref="C6:D6"/>
    <mergeCell ref="E6:F6"/>
    <mergeCell ref="A2:G2"/>
    <mergeCell ref="A3:G3"/>
    <mergeCell ref="A4:G4"/>
    <mergeCell ref="A5:G5"/>
    <mergeCell ref="A18:G18"/>
    <mergeCell ref="A19:G19"/>
    <mergeCell ref="A20:G20"/>
    <mergeCell ref="B8:G8"/>
    <mergeCell ref="A21:G21"/>
    <mergeCell ref="B9:G9"/>
    <mergeCell ref="F16:G16"/>
    <mergeCell ref="F17:G17"/>
    <mergeCell ref="D10:G10"/>
    <mergeCell ref="A13:A15"/>
  </mergeCells>
  <phoneticPr fontId="0" type="noConversion"/>
  <conditionalFormatting sqref="B10">
    <cfRule type="cellIs" dxfId="14" priority="12" stopIfTrue="1" operator="equal">
      <formula>$G$1</formula>
    </cfRule>
  </conditionalFormatting>
  <conditionalFormatting sqref="B13:B15">
    <cfRule type="expression" dxfId="13" priority="14" stopIfTrue="1">
      <formula>IF(#REF!=1,IF(#REF!=0,1,0),0)</formula>
    </cfRule>
  </conditionalFormatting>
  <conditionalFormatting sqref="B8:G9">
    <cfRule type="cellIs" dxfId="12" priority="13" stopIfTrue="1" operator="equal">
      <formula>$J$1</formula>
    </cfRule>
  </conditionalFormatting>
  <conditionalFormatting sqref="C25:C32">
    <cfRule type="cellIs" dxfId="11" priority="4" stopIfTrue="1" operator="equal">
      <formula>""</formula>
    </cfRule>
  </conditionalFormatting>
  <conditionalFormatting sqref="C37:C45">
    <cfRule type="cellIs" dxfId="10" priority="3" stopIfTrue="1" operator="equal">
      <formula>""</formula>
    </cfRule>
  </conditionalFormatting>
  <conditionalFormatting sqref="C50:C58">
    <cfRule type="cellIs" dxfId="9" priority="1" stopIfTrue="1" operator="equal">
      <formula>""</formula>
    </cfRule>
  </conditionalFormatting>
  <conditionalFormatting sqref="D13:D15">
    <cfRule type="expression" priority="16" stopIfTrue="1">
      <formula>$A13</formula>
    </cfRule>
  </conditionalFormatting>
  <conditionalFormatting sqref="D10:G10">
    <cfRule type="cellIs" dxfId="8" priority="28" stopIfTrue="1" operator="equal">
      <formula>$E$1</formula>
    </cfRule>
  </conditionalFormatting>
  <conditionalFormatting sqref="F13:F15">
    <cfRule type="cellIs" dxfId="7" priority="15" stopIfTrue="1" operator="equal">
      <formula>""</formula>
    </cfRule>
  </conditionalFormatting>
  <conditionalFormatting sqref="F16">
    <cfRule type="expression" dxfId="6" priority="5" stopIfTrue="1">
      <formula>IF($J16="Empate",IF(H16=1,TRUE(),FALSE()),FALSE())</formula>
    </cfRule>
    <cfRule type="expression" dxfId="5" priority="6" stopIfTrue="1">
      <formula>IF(H16="&gt;",FALSE(),IF(H16&gt;0,TRUE(),FALSE()))</formula>
    </cfRule>
    <cfRule type="expression" dxfId="4" priority="7" stopIfTrue="1">
      <formula>IF(H16="&gt;",TRUE(),FALSE())</formula>
    </cfRule>
  </conditionalFormatting>
  <conditionalFormatting sqref="F17">
    <cfRule type="expression" dxfId="3" priority="8" stopIfTrue="1">
      <formula>IF($J16="OK",IF(H16=1,TRUE(),FALSE()),FALSE())</formula>
    </cfRule>
    <cfRule type="expression" dxfId="2" priority="9" stopIfTrue="1">
      <formula>IF($J16="Empate",IF(H16=1,TRUE(),FALSE()),FALSE())</formula>
    </cfRule>
    <cfRule type="expression" dxfId="1" priority="10" stopIfTrue="1">
      <formula>IF($J16="Empate",IF(H16=2,TRUE(),FALSE()),FALSE())</formula>
    </cfRule>
  </conditionalFormatting>
  <conditionalFormatting sqref="G13:G15">
    <cfRule type="expression" dxfId="0" priority="29" stopIfTrue="1">
      <formula>IF(ISTEXT(F13),FALSE(),IF(F13&gt;E13,TRUE(),FALSE()))</formula>
    </cfRule>
  </conditionalFormatting>
  <printOptions horizontalCentered="1"/>
  <pageMargins left="0.51181102362204722" right="0.31496062992125984" top="0.39370078740157483" bottom="1.0236220472440944" header="0.51181102362204722" footer="0.55118110236220474"/>
  <pageSetup paperSize="9" scale="89" fitToHeight="20" orientation="portrait" horizontalDpi="4294967295" verticalDpi="4294967295" r:id="rId1"/>
  <headerFooter alignWithMargins="0">
    <oddHeader>&amp;R&amp;"Arial,Negrito"&amp;6Página &amp;P de &amp;N.</oddHeader>
    <oddFooter>&amp;C
____________________________________
Assinatura e Carimbo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 codeName="Plan2"/>
  <dimension ref="A1:IV32"/>
  <sheetViews>
    <sheetView workbookViewId="0">
      <selection activeCell="B5" sqref="B5"/>
    </sheetView>
  </sheetViews>
  <sheetFormatPr defaultRowHeight="12.75" x14ac:dyDescent="0.2"/>
  <cols>
    <col min="1" max="1" width="15" customWidth="1"/>
    <col min="2" max="2" width="51.85546875" customWidth="1"/>
    <col min="3" max="5" width="43.28515625" customWidth="1"/>
    <col min="6" max="7" width="41.140625" customWidth="1"/>
    <col min="8" max="8" width="14" customWidth="1"/>
    <col min="9" max="9" width="19.28515625" customWidth="1"/>
    <col min="10" max="13" width="14.5703125" customWidth="1"/>
    <col min="14" max="15" width="9.28515625" customWidth="1"/>
  </cols>
  <sheetData>
    <row r="1" spans="1:7" x14ac:dyDescent="0.2">
      <c r="A1" s="15" t="s">
        <v>8</v>
      </c>
      <c r="B1" s="55" t="s">
        <v>77</v>
      </c>
      <c r="E1" s="4"/>
      <c r="F1" s="4"/>
      <c r="G1" s="4"/>
    </row>
    <row r="2" spans="1:7" x14ac:dyDescent="0.2">
      <c r="A2" s="15" t="s">
        <v>9</v>
      </c>
      <c r="B2" s="55" t="s">
        <v>42</v>
      </c>
      <c r="E2" s="4"/>
      <c r="F2" s="4"/>
      <c r="G2" s="4"/>
    </row>
    <row r="3" spans="1:7" x14ac:dyDescent="0.2">
      <c r="A3" s="15" t="s">
        <v>10</v>
      </c>
      <c r="B3" s="55" t="s">
        <v>41</v>
      </c>
      <c r="C3" s="5"/>
      <c r="E3" s="51"/>
      <c r="F3" s="4"/>
      <c r="G3" s="4"/>
    </row>
    <row r="4" spans="1:7" x14ac:dyDescent="0.2">
      <c r="A4" s="15" t="s">
        <v>11</v>
      </c>
      <c r="B4" s="55" t="s">
        <v>79</v>
      </c>
      <c r="C4" s="5"/>
      <c r="E4" s="56"/>
      <c r="F4" s="4"/>
      <c r="G4" s="4"/>
    </row>
    <row r="5" spans="1:7" x14ac:dyDescent="0.2">
      <c r="A5" s="15" t="s">
        <v>12</v>
      </c>
      <c r="B5" s="55" t="s">
        <v>33</v>
      </c>
      <c r="C5" s="5"/>
      <c r="E5" s="56"/>
      <c r="F5" s="4"/>
      <c r="G5" s="4"/>
    </row>
    <row r="6" spans="1:7" x14ac:dyDescent="0.2">
      <c r="A6" s="15" t="s">
        <v>28</v>
      </c>
      <c r="B6" s="57" t="s">
        <v>34</v>
      </c>
      <c r="C6" s="5"/>
      <c r="D6" s="56"/>
      <c r="E6" s="56"/>
      <c r="F6" s="4"/>
      <c r="G6" s="4"/>
    </row>
    <row r="7" spans="1:7" x14ac:dyDescent="0.2">
      <c r="A7" s="15" t="s">
        <v>13</v>
      </c>
      <c r="B7" s="55" t="s">
        <v>49</v>
      </c>
      <c r="C7" s="5"/>
      <c r="D7" s="56"/>
      <c r="E7" s="56"/>
      <c r="F7" s="4"/>
      <c r="G7" s="4"/>
    </row>
    <row r="8" spans="1:7" x14ac:dyDescent="0.2">
      <c r="A8" s="24" t="s">
        <v>21</v>
      </c>
      <c r="B8" s="45">
        <v>240960</v>
      </c>
      <c r="C8" s="5"/>
      <c r="E8" s="51"/>
      <c r="F8" s="4"/>
      <c r="G8" s="4"/>
    </row>
    <row r="9" spans="1:7" x14ac:dyDescent="0.2">
      <c r="A9" s="16" t="s">
        <v>0</v>
      </c>
      <c r="D9" s="61"/>
      <c r="E9" s="4"/>
      <c r="F9" s="4"/>
      <c r="G9" s="4"/>
    </row>
    <row r="10" spans="1:7" x14ac:dyDescent="0.2">
      <c r="A10" s="17" t="s">
        <v>2</v>
      </c>
      <c r="D10" s="61"/>
      <c r="E10" s="4"/>
      <c r="F10" s="4"/>
      <c r="G10" s="4"/>
    </row>
    <row r="11" spans="1:7" x14ac:dyDescent="0.2">
      <c r="A11" s="18" t="s">
        <v>7</v>
      </c>
      <c r="D11" s="61"/>
      <c r="E11" s="4"/>
      <c r="F11" s="4"/>
      <c r="G11" s="4"/>
    </row>
    <row r="12" spans="1:7" x14ac:dyDescent="0.2">
      <c r="A12" s="17" t="s">
        <v>18</v>
      </c>
      <c r="D12" s="61"/>
      <c r="E12" s="4"/>
      <c r="F12" s="4"/>
      <c r="G12" s="4"/>
    </row>
    <row r="13" spans="1:7" x14ac:dyDescent="0.2">
      <c r="A13" s="17" t="s">
        <v>22</v>
      </c>
      <c r="E13" s="4"/>
      <c r="F13" s="4"/>
      <c r="G13" s="4"/>
    </row>
    <row r="14" spans="1:7" x14ac:dyDescent="0.2">
      <c r="A14" s="53" t="s">
        <v>30</v>
      </c>
      <c r="E14" s="4"/>
      <c r="F14" s="4"/>
      <c r="G14" s="4"/>
    </row>
    <row r="15" spans="1:7" x14ac:dyDescent="0.2">
      <c r="A15" s="53" t="s">
        <v>31</v>
      </c>
      <c r="E15" s="4"/>
      <c r="F15" s="4"/>
      <c r="G15" s="4"/>
    </row>
    <row r="16" spans="1:7" x14ac:dyDescent="0.2">
      <c r="A16" s="53" t="s">
        <v>32</v>
      </c>
      <c r="B16" s="23"/>
      <c r="E16" s="23"/>
      <c r="F16" s="4"/>
      <c r="G16" s="4"/>
    </row>
    <row r="17" spans="1:256" s="22" customFormat="1" x14ac:dyDescent="0.2">
      <c r="A17" s="21" t="s">
        <v>19</v>
      </c>
      <c r="B17" s="23" t="s">
        <v>37</v>
      </c>
      <c r="C17" s="23"/>
      <c r="D17" s="23"/>
      <c r="E17" s="23"/>
      <c r="F17" s="54"/>
      <c r="G17" s="52"/>
      <c r="H17" s="23"/>
      <c r="I17" s="23"/>
      <c r="J17" s="23"/>
      <c r="K17" s="23"/>
      <c r="L17" s="23"/>
      <c r="M17" s="23"/>
    </row>
    <row r="18" spans="1:256" s="22" customFormat="1" x14ac:dyDescent="0.2">
      <c r="A18" s="21" t="s">
        <v>20</v>
      </c>
      <c r="B18" s="54" t="s">
        <v>43</v>
      </c>
      <c r="C18" s="23"/>
      <c r="D18" s="54"/>
      <c r="E18" s="54"/>
      <c r="F18" s="54"/>
      <c r="G18" s="54"/>
      <c r="H18" s="23"/>
      <c r="I18" s="23"/>
      <c r="J18" s="23"/>
      <c r="K18" s="23"/>
      <c r="L18" s="23"/>
      <c r="M18" s="23"/>
      <c r="IV18" s="23"/>
    </row>
    <row r="19" spans="1:256" x14ac:dyDescent="0.2">
      <c r="B19" s="23"/>
      <c r="E19" s="4"/>
      <c r="F19" s="23"/>
      <c r="G19" s="23"/>
    </row>
    <row r="20" spans="1:256" x14ac:dyDescent="0.2">
      <c r="B20" s="23"/>
      <c r="E20" s="50"/>
      <c r="F20" s="23"/>
      <c r="G20" s="23"/>
    </row>
    <row r="21" spans="1:256" x14ac:dyDescent="0.2">
      <c r="E21" s="50"/>
      <c r="F21" s="50"/>
      <c r="G21" s="50"/>
    </row>
    <row r="22" spans="1:256" x14ac:dyDescent="0.2">
      <c r="E22" s="50"/>
      <c r="F22" s="50"/>
      <c r="G22" s="50"/>
    </row>
    <row r="23" spans="1:256" ht="38.25" x14ac:dyDescent="0.2">
      <c r="A23" s="19" t="s">
        <v>14</v>
      </c>
      <c r="B23" s="20" t="s">
        <v>38</v>
      </c>
      <c r="E23" s="4"/>
      <c r="F23" s="4"/>
      <c r="G23" s="50"/>
    </row>
    <row r="24" spans="1:256" ht="38.25" x14ac:dyDescent="0.2">
      <c r="A24" s="19" t="s">
        <v>15</v>
      </c>
      <c r="B24" s="20" t="s">
        <v>39</v>
      </c>
      <c r="E24" s="4"/>
      <c r="F24" s="4"/>
      <c r="G24" s="50"/>
    </row>
    <row r="25" spans="1:256" ht="38.25" x14ac:dyDescent="0.2">
      <c r="A25" s="19" t="s">
        <v>16</v>
      </c>
      <c r="B25" s="57" t="s">
        <v>78</v>
      </c>
      <c r="C25" s="9"/>
      <c r="E25" s="4"/>
      <c r="F25" s="4"/>
      <c r="G25" s="50"/>
    </row>
    <row r="26" spans="1:256" ht="25.5" x14ac:dyDescent="0.2">
      <c r="A26" s="19" t="s">
        <v>17</v>
      </c>
      <c r="B26" s="20" t="s">
        <v>26</v>
      </c>
      <c r="E26" s="4"/>
      <c r="F26" s="4"/>
      <c r="G26" s="50"/>
    </row>
    <row r="27" spans="1:256" x14ac:dyDescent="0.2">
      <c r="A27" s="19" t="s">
        <v>29</v>
      </c>
      <c r="B27" s="58" t="s">
        <v>40</v>
      </c>
      <c r="G27" s="50"/>
    </row>
    <row r="29" spans="1:256" x14ac:dyDescent="0.2">
      <c r="D29" s="56"/>
    </row>
    <row r="30" spans="1:256" x14ac:dyDescent="0.2">
      <c r="D30" s="56"/>
    </row>
    <row r="31" spans="1:256" x14ac:dyDescent="0.2">
      <c r="D31" s="56"/>
    </row>
    <row r="32" spans="1:256" x14ac:dyDescent="0.2">
      <c r="D32" s="56"/>
    </row>
  </sheetData>
  <phoneticPr fontId="0" type="noConversion"/>
  <pageMargins left="0.78740157499999996" right="0.78740157499999996" top="0.984251969" bottom="0.984251969" header="0.49212598499999999" footer="0.49212598499999999"/>
  <pageSetup paperSize="9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Planilhas</vt:lpstr>
      </vt:variant>
      <vt:variant>
        <vt:i4>2</vt:i4>
      </vt:variant>
      <vt:variant>
        <vt:lpstr>Intervalos Nomeados</vt:lpstr>
      </vt:variant>
      <vt:variant>
        <vt:i4>1</vt:i4>
      </vt:variant>
    </vt:vector>
  </HeadingPairs>
  <TitlesOfParts>
    <vt:vector size="3" baseType="lpstr">
      <vt:lpstr>Quadro de Preços</vt:lpstr>
      <vt:lpstr>Dados</vt:lpstr>
      <vt:lpstr>'Quadro de Preços'!Titulos_de_impressao</vt:lpstr>
    </vt:vector>
  </TitlesOfParts>
  <Company>PMS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Licitacao</dc:creator>
  <dc:description>Versão: 2.0 - Incluída a planilha 'dados'.</dc:description>
  <cp:lastModifiedBy>PMS</cp:lastModifiedBy>
  <cp:lastPrinted>2024-07-15T18:37:52Z</cp:lastPrinted>
  <dcterms:created xsi:type="dcterms:W3CDTF">2006-04-18T17:38:46Z</dcterms:created>
  <dcterms:modified xsi:type="dcterms:W3CDTF">2024-08-15T20:26:34Z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Protegido por senha">
    <vt:bool>true</vt:bool>
  </property>
</Properties>
</file>